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2025\EÜ KKK\Végleges_táblák\Egészségügyi asszisztens\"/>
    </mc:Choice>
  </mc:AlternateContent>
  <xr:revisionPtr revIDLastSave="0" documentId="13_ncr:1_{A833C34E-77C7-4CE1-A310-63B56F170228}" xr6:coauthVersionLast="47" xr6:coauthVersionMax="47" xr10:uidLastSave="{00000000-0000-0000-0000-000000000000}"/>
  <bookViews>
    <workbookView xWindow="-110" yWindow="-110" windowWidth="19420" windowHeight="10300" activeTab="4" xr2:uid="{00000000-000D-0000-FFFF-FFFF00000000}"/>
  </bookViews>
  <sheets>
    <sheet name="6.2" sheetId="2" r:id="rId1"/>
    <sheet name="6.3" sheetId="3" r:id="rId2"/>
    <sheet name="6.4" sheetId="9" r:id="rId3"/>
    <sheet name="6.5.1" sheetId="11" r:id="rId4"/>
    <sheet name="6.5.2" sheetId="13" r:id="rId5"/>
    <sheet name="6.5.3" sheetId="7" r:id="rId6"/>
    <sheet name="6.5.4" sheetId="6" r:id="rId7"/>
    <sheet name="6.5.5" sheetId="5" r:id="rId8"/>
    <sheet name="6.5.6" sheetId="4" r:id="rId9"/>
    <sheet name="6.5.7" sheetId="1" r:id="rId10"/>
    <sheet name="6.5.8" sheetId="10" r:id="rId11"/>
  </sheets>
  <definedNames>
    <definedName name="_xlnm._FilterDatabase" localSheetId="0" hidden="1">'6.2'!$A$1:$H$264</definedName>
    <definedName name="_xlnm._FilterDatabase" localSheetId="1" hidden="1">'6.3'!$A$1:$H$662</definedName>
    <definedName name="_xlnm._FilterDatabase" localSheetId="2" hidden="1">'6.4'!$A$1:$H$432</definedName>
    <definedName name="_xlnm._FilterDatabase" localSheetId="3" hidden="1">'6.5.1'!$A$1:$J$392</definedName>
    <definedName name="_xlnm._FilterDatabase" localSheetId="4" hidden="1">'6.5.2'!$A$1:$H$692</definedName>
    <definedName name="_xlnm._FilterDatabase" localSheetId="5" hidden="1">'6.5.3'!$A$1:$H$547</definedName>
    <definedName name="_xlnm._FilterDatabase" localSheetId="6" hidden="1">'6.5.4'!$A$1:$H$490</definedName>
    <definedName name="_xlnm._FilterDatabase" localSheetId="7" hidden="1">'6.5.5'!$A$1:$H$491</definedName>
    <definedName name="_xlnm._FilterDatabase" localSheetId="8" hidden="1">'6.5.6'!$A$1:$H$523</definedName>
    <definedName name="_xlnm._FilterDatabase" localSheetId="9" hidden="1">'6.5.7'!$A$1:$J$166</definedName>
    <definedName name="_xlnm._FilterDatabase" localSheetId="10" hidden="1">'6.5.8'!$A$1:$H$503</definedName>
    <definedName name="_xlnm.Print_Titles" localSheetId="10">'6.5.8'!$1:$1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5" i="13" l="1"/>
  <c r="H51" i="13"/>
  <c r="H56" i="13"/>
  <c r="H66" i="13"/>
  <c r="H71" i="13"/>
  <c r="H115" i="13"/>
  <c r="H121" i="13"/>
  <c r="H126" i="13"/>
  <c r="H138" i="13"/>
  <c r="H149" i="13"/>
  <c r="H158" i="13"/>
  <c r="H163" i="13"/>
  <c r="H169" i="13"/>
  <c r="H178" i="13"/>
  <c r="H186" i="13"/>
  <c r="H203" i="13"/>
  <c r="H224" i="13"/>
  <c r="H249" i="13"/>
  <c r="H262" i="13"/>
  <c r="H269" i="13"/>
  <c r="H304" i="13"/>
  <c r="H318" i="13"/>
  <c r="H331" i="13"/>
  <c r="H344" i="13"/>
  <c r="F354" i="13" s="1"/>
  <c r="H352" i="13"/>
  <c r="H16" i="11" l="1"/>
  <c r="H32" i="11"/>
  <c r="F389" i="11" s="1"/>
  <c r="H41" i="11"/>
  <c r="H57" i="11"/>
  <c r="H67" i="11"/>
  <c r="H83" i="11"/>
  <c r="H99" i="11"/>
  <c r="H115" i="11"/>
  <c r="H130" i="11"/>
  <c r="H156" i="11"/>
  <c r="H161" i="11"/>
  <c r="H167" i="11"/>
  <c r="H174" i="11"/>
  <c r="H180" i="11"/>
  <c r="H186" i="11"/>
  <c r="H202" i="11"/>
  <c r="H210" i="11"/>
  <c r="H227" i="11"/>
  <c r="H238" i="11"/>
  <c r="H246" i="11"/>
  <c r="H254" i="11"/>
  <c r="H271" i="11"/>
  <c r="H278" i="11"/>
  <c r="H290" i="11"/>
  <c r="H304" i="11"/>
  <c r="H320" i="11"/>
  <c r="H324" i="11"/>
  <c r="H338" i="11"/>
  <c r="H345" i="11"/>
  <c r="H356" i="11"/>
  <c r="H360" i="11"/>
  <c r="H371" i="11"/>
  <c r="H383" i="11"/>
  <c r="H387" i="11"/>
  <c r="H14" i="10"/>
  <c r="H34" i="10"/>
  <c r="H43" i="10"/>
  <c r="H57" i="10"/>
  <c r="H70" i="10"/>
  <c r="H87" i="10"/>
  <c r="H95" i="10"/>
  <c r="H99" i="10"/>
  <c r="H107" i="10"/>
  <c r="H115" i="10"/>
  <c r="H124" i="10"/>
  <c r="H133" i="10"/>
  <c r="H137" i="10"/>
  <c r="H144" i="10"/>
  <c r="H154" i="10"/>
  <c r="H158" i="10"/>
  <c r="H163" i="10"/>
  <c r="F165" i="10" s="1"/>
  <c r="H7" i="9" l="1"/>
  <c r="H30" i="9"/>
  <c r="H40" i="9"/>
  <c r="H50" i="9"/>
  <c r="H54" i="9"/>
  <c r="F93" i="9" s="1"/>
  <c r="H59" i="9"/>
  <c r="H69" i="9"/>
  <c r="H76" i="9"/>
  <c r="H82" i="9"/>
  <c r="H86" i="9"/>
  <c r="H91" i="9"/>
  <c r="H4" i="7" l="1"/>
  <c r="H8" i="7"/>
  <c r="H12" i="7"/>
  <c r="H18" i="7"/>
  <c r="H23" i="7"/>
  <c r="H28" i="7"/>
  <c r="H37" i="7"/>
  <c r="H44" i="7"/>
  <c r="H57" i="7"/>
  <c r="H65" i="7"/>
  <c r="H75" i="7"/>
  <c r="H84" i="7"/>
  <c r="H94" i="7"/>
  <c r="H98" i="7"/>
  <c r="H102" i="7"/>
  <c r="H114" i="7"/>
  <c r="H124" i="7"/>
  <c r="H132" i="7"/>
  <c r="H139" i="7"/>
  <c r="H143" i="7"/>
  <c r="H152" i="7"/>
  <c r="H156" i="7"/>
  <c r="H160" i="7"/>
  <c r="H168" i="7"/>
  <c r="H174" i="7"/>
  <c r="H179" i="7"/>
  <c r="H189" i="7"/>
  <c r="H193" i="7"/>
  <c r="H197" i="7"/>
  <c r="H202" i="7"/>
  <c r="F209" i="7" s="1"/>
  <c r="H207" i="7"/>
  <c r="H8" i="6" l="1"/>
  <c r="H20" i="6"/>
  <c r="H40" i="6"/>
  <c r="H51" i="6"/>
  <c r="H60" i="6"/>
  <c r="H68" i="6"/>
  <c r="H77" i="6"/>
  <c r="H81" i="6"/>
  <c r="H85" i="6"/>
  <c r="H93" i="6"/>
  <c r="H107" i="6"/>
  <c r="H121" i="6"/>
  <c r="H150" i="6"/>
  <c r="F152" i="6" s="1"/>
  <c r="H14" i="5" l="1"/>
  <c r="H36" i="5"/>
  <c r="F152" i="5" s="1"/>
  <c r="H50" i="5"/>
  <c r="H63" i="5"/>
  <c r="H72" i="5"/>
  <c r="H105" i="5"/>
  <c r="H137" i="5"/>
  <c r="H146" i="5"/>
  <c r="H6" i="4" l="1"/>
  <c r="H18" i="4"/>
  <c r="F184" i="4" s="1"/>
  <c r="H26" i="4"/>
  <c r="H38" i="4"/>
  <c r="H46" i="4"/>
  <c r="H57" i="4"/>
  <c r="H81" i="4"/>
  <c r="H87" i="4"/>
  <c r="H113" i="4"/>
  <c r="H123" i="4"/>
  <c r="H133" i="4"/>
  <c r="H138" i="4"/>
  <c r="H148" i="4"/>
  <c r="H152" i="4"/>
  <c r="H160" i="4"/>
  <c r="H165" i="4"/>
  <c r="H170" i="4"/>
  <c r="H175" i="4"/>
  <c r="H182" i="4"/>
  <c r="H10" i="3"/>
  <c r="H36" i="3"/>
  <c r="H48" i="3"/>
  <c r="H54" i="3"/>
  <c r="H66" i="3"/>
  <c r="H88" i="3"/>
  <c r="F323" i="3" s="1"/>
  <c r="H123" i="3"/>
  <c r="H131" i="3"/>
  <c r="H140" i="3"/>
  <c r="H146" i="3"/>
  <c r="H172" i="3"/>
  <c r="H184" i="3"/>
  <c r="H193" i="3"/>
  <c r="H267" i="3"/>
  <c r="H279" i="3"/>
  <c r="H286" i="3"/>
  <c r="H294" i="3"/>
  <c r="H301" i="3"/>
  <c r="H314" i="3"/>
  <c r="H321" i="3"/>
  <c r="H6" i="2" l="1"/>
  <c r="F261" i="2" s="1"/>
  <c r="H14" i="2"/>
  <c r="H19" i="2"/>
  <c r="H28" i="2"/>
  <c r="H34" i="2"/>
  <c r="H54" i="2"/>
  <c r="H67" i="2"/>
  <c r="H74" i="2"/>
  <c r="H84" i="2"/>
  <c r="H103" i="2"/>
  <c r="H109" i="2"/>
  <c r="H117" i="2"/>
  <c r="H131" i="2"/>
  <c r="H137" i="2"/>
  <c r="H143" i="2"/>
  <c r="H158" i="2"/>
  <c r="H166" i="2"/>
  <c r="H178" i="2"/>
  <c r="H185" i="2"/>
  <c r="H198" i="2"/>
  <c r="H204" i="2"/>
  <c r="H217" i="2"/>
  <c r="H223" i="2"/>
  <c r="H229" i="2"/>
  <c r="H234" i="2"/>
  <c r="H238" i="2"/>
  <c r="H247" i="2"/>
  <c r="H253" i="2"/>
  <c r="H259" i="2"/>
  <c r="H95" i="1" l="1"/>
  <c r="H161" i="1"/>
  <c r="H151" i="1"/>
  <c r="H144" i="1"/>
  <c r="H138" i="1"/>
  <c r="H134" i="1"/>
  <c r="H130" i="1"/>
  <c r="H126" i="1"/>
  <c r="H120" i="1"/>
  <c r="H106" i="1"/>
  <c r="H100" i="1"/>
  <c r="H86" i="1"/>
  <c r="H76" i="1"/>
  <c r="H60" i="1"/>
  <c r="H38" i="1"/>
  <c r="H24" i="1"/>
  <c r="H13" i="1"/>
  <c r="F163" i="1" l="1"/>
</calcChain>
</file>

<file path=xl/sharedStrings.xml><?xml version="1.0" encoding="utf-8"?>
<sst xmlns="http://schemas.openxmlformats.org/spreadsheetml/2006/main" count="3760" uniqueCount="2054">
  <si>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</si>
  <si>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</si>
  <si>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</si>
  <si>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</si>
  <si>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</si>
  <si>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</si>
  <si>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</si>
  <si>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</si>
  <si>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</si>
  <si>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</si>
  <si>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A beteg szomatikus előkészítését és pszichés támogatását, tájékoztatását végzi a vizsgálatoknál, beavatkozásoknál. Segíti a beteget a vizsgálat alatt és után (a beteg fizikai állapotát figyelembevéve) a vizsgálat sikerességének érdekében.</t>
  </si>
  <si>
    <t>Ismeri a betegelőkészítés, betegmozgatás sajátosságait.</t>
  </si>
  <si>
    <t>Tudatosan figyel a beteg/páciens és saját épségére. Kommunikációjában figyelembe veszi az életkori, kognitív, kulturális és egyéb sajátosságokat.</t>
  </si>
  <si>
    <t>Felelősséget vállal saját tevékenységéért, és önállóan dönt. Az előkészítéseket önállóan végzi.</t>
  </si>
  <si>
    <t>Orvosdiagnosztikai berendezéseket működtet, műszereket használ.</t>
  </si>
  <si>
    <t>Ismeri a berendezések működési elvét, az eszközök rendetetésszerű használatát.</t>
  </si>
  <si>
    <t>Elkötelezett szakmája elvárásainak betartására.</t>
  </si>
  <si>
    <t>Önállóan végzi a berendezések működtetését, műszerek használatát.</t>
  </si>
  <si>
    <t>Diagnosztikus vizsgálatokban és terápiás eljárásokban segédkezik.</t>
  </si>
  <si>
    <t>Részletesen ismeri a diagnosztikus vizsgálatok és terápiás eljárások menetét és protokollját.</t>
  </si>
  <si>
    <t>Nyitott a feladatok megértésére. Motivált azok sikeres végrehajtásában.</t>
  </si>
  <si>
    <t>Egyszerű feladathelyzetekben önállóan és felelősséggel dolgozik. Az eljárások során az orvos utasítására tevékenykedik.</t>
  </si>
  <si>
    <t>Az aneszteziológiai eszközrendszereket alkalmazza.</t>
  </si>
  <si>
    <t>Ismeri az aneszteziológiában használatos eszközöket.</t>
  </si>
  <si>
    <t>Gyakorlatias feladatértelmezésének köszönhetően az eszközöket tudatosan készíti elő.</t>
  </si>
  <si>
    <t>Másokkal együttműködve készíti elő az aneszteziológiai eszközöket.</t>
  </si>
  <si>
    <t>Monitorizálja a beteget peri- és posztoperatív időszakban.</t>
  </si>
  <si>
    <t>Tisztában van a beteg peri- és posztoperatív monitorozási lehetőségeivel.</t>
  </si>
  <si>
    <t>Másokkal együttműködve készíti elő a pácienst a monitorizáláshoz.</t>
  </si>
  <si>
    <t>Stabil légútbiztosításhoz előkészít és asszisztál a kivitelezésében.</t>
  </si>
  <si>
    <t>Előkészítése során a megfelelő eszközöket készíti elő a légútbiztosításhoz.</t>
  </si>
  <si>
    <t>Az előkészítés és az asszisztálás során törekszik a megfelelő együttműködésre.</t>
  </si>
  <si>
    <t>Önállóan készíti elő a légútbiztosításhoz szükséges eszközöket.</t>
  </si>
  <si>
    <t>A sebészi beavatkozásokhoz használatos textíliákat, kötszereket, varróanyagokat, steril eszközöket a műtét típusához igazítva előkészíti.</t>
  </si>
  <si>
    <t>Azonosítja a sebészeti beavatkozás típusát.</t>
  </si>
  <si>
    <t>Az előkészítés során törekszik arra, hogy az elérhető leginnovatívabb eszközöket készítse elő a beavatkozáshoz.</t>
  </si>
  <si>
    <t>Másokkal együttműködve készíti elő a sebészeti eszközöket.</t>
  </si>
  <si>
    <t>A sebészeti és az aneszteziológiai beavatkozásokhoz a megfelelő fektetési módokat megválasztja a betegbiztonsági előírásoknak megfelelően.</t>
  </si>
  <si>
    <t>A betegfektetési módokat és ezek eszközeinek használatát ismeri.</t>
  </si>
  <si>
    <t>A fektetés során szem előtt tartja a beavatkozások módjait.</t>
  </si>
  <si>
    <t>Utasítás alapján végzi el a betegfektetést.</t>
  </si>
  <si>
    <t>Betegfogadásnál és betegátadásnál a helyi protokolloknak megfelelően végzi el a betegazonosítást.</t>
  </si>
  <si>
    <t>Helyesen értelmezi az egészségügyi intézmény protokolljait.</t>
  </si>
  <si>
    <t>Figyelemmel kíséri a helyes betegátadást.</t>
  </si>
  <si>
    <t>Másokkal együttműködve végzi a betegfogadást és betegátadást.</t>
  </si>
  <si>
    <t>Beteget előkészít, felkészít az egynapos sebészeti beavatkozásra.</t>
  </si>
  <si>
    <t>Tudja az egynapos sebészet kivitelezhetőségének szabályait.</t>
  </si>
  <si>
    <t>A beteg egynapos sebészeti beavatkozásra történő felkészítése során empatikusan viselkedik.</t>
  </si>
  <si>
    <t>Utasítás alapján végzi el a beteg egynapos sebészeti beavatkozásra történő felkészítését.</t>
  </si>
  <si>
    <t>Felméri a beteg fájdalmát.</t>
  </si>
  <si>
    <t>Alkalmazói szinten ismeri a fájdalomfelmérő lehetőségeket.</t>
  </si>
  <si>
    <t>Törekszik a fájdalom mielőbbi csillapítására.</t>
  </si>
  <si>
    <t>Részben önállóan méri fel a fájdalom nagyságát.</t>
  </si>
  <si>
    <t>Alternatív fájdalomcsillapítást végez.</t>
  </si>
  <si>
    <t>Ismeri a fájdalomcsillapítás lehetőségeit.</t>
  </si>
  <si>
    <t>Vezetői utasításra elvégzi a fájdalomcsillapítást.</t>
  </si>
  <si>
    <t>Gyógyszeres fájdalomcsillapítást végez.</t>
  </si>
  <si>
    <t>Használja a zsiliprendszert.</t>
  </si>
  <si>
    <t>Ismeri a műtéti zsiliprendszereket.</t>
  </si>
  <si>
    <t>Elfogadja a zsiliprendszer használatát.</t>
  </si>
  <si>
    <t>Betartja és betartatja a zsiliprendszer használatát.</t>
  </si>
  <si>
    <t>Eszközöket sterilizál/sterilizáltat.</t>
  </si>
  <si>
    <t>Ismeri a sterilezés fogalmát, eszközeit és kivitelezésének módjait, valamint tudja az aszepszis, antiszepszis eljárásokat.</t>
  </si>
  <si>
    <t>Elkötelezett a nosocomialis fertőzések kialakulásának megakadályozásában.</t>
  </si>
  <si>
    <t>Önállóan juttatja a központi sterilizálóba a sterilezni kívánt eszközöket.</t>
  </si>
  <si>
    <t>Gipszelésnél asszisztál.</t>
  </si>
  <si>
    <t>Érti a gipszelés technikáját és módjait.</t>
  </si>
  <si>
    <t>Törekszik a lehető leggyorsabb gipszelési eljárás kivitelezésére.</t>
  </si>
  <si>
    <t>Irányítással asszisztál gipszelésnél.</t>
  </si>
  <si>
    <t>Asszisztál a helyi érzéstelenítés kivitelezésében.</t>
  </si>
  <si>
    <t>Ismeri a helyi érzéstelenítés során használt eszközöket.</t>
  </si>
  <si>
    <t>Műtőszolgálat alapismeretek</t>
  </si>
  <si>
    <t>Műtőtechnikai alapismeretek</t>
  </si>
  <si>
    <t>Műtéti beavatkozások előkészítése</t>
  </si>
  <si>
    <t>Betegfelvilágosítás</t>
  </si>
  <si>
    <t>Asszisztensi feladatok a klinikumban I.</t>
  </si>
  <si>
    <t>Asszisztensi feladatok a klinikumban II.</t>
  </si>
  <si>
    <t>Perioperatív monitorizálás</t>
  </si>
  <si>
    <t>Betegellenőrzés a perioperatív aneszteziológiai egységben</t>
  </si>
  <si>
    <t>Postoperatív monitorizálás</t>
  </si>
  <si>
    <t>Betegellátás a postoperatív aneszteziológiai egységben</t>
  </si>
  <si>
    <t>Sugárfizika</t>
  </si>
  <si>
    <t>Sugárvédelem és eszközei</t>
  </si>
  <si>
    <t>Képalkotó berendezések, kiegészítő eszközök</t>
  </si>
  <si>
    <t>Betegirányítás, betegutak</t>
  </si>
  <si>
    <t>Szakrendelések</t>
  </si>
  <si>
    <t>Aneszteziológiai preoperatív kivizsgálás alapjai</t>
  </si>
  <si>
    <t>Egynapos sebészet feltételrendszere</t>
  </si>
  <si>
    <t>Egynapos sebészet asszisztensi feladatai</t>
  </si>
  <si>
    <t>Fájdalomcsillapítás menedzselése</t>
  </si>
  <si>
    <t>A regionális anesztézia fajtái</t>
  </si>
  <si>
    <t>A regionális anesztézia módozatai</t>
  </si>
  <si>
    <t>A regionális anesztézia hatása / kívánt mellékhatás</t>
  </si>
  <si>
    <t>A beteg előkészítés a beavatkozáshoz</t>
  </si>
  <si>
    <t>A regionális anesztéziához szükséges eszközök</t>
  </si>
  <si>
    <t>Az analgezia ellenőrzése</t>
  </si>
  <si>
    <t>Műtét alatti betegmegfigyelés</t>
  </si>
  <si>
    <t>Postoperatív szövődmények</t>
  </si>
  <si>
    <t>Gyógyszerei</t>
  </si>
  <si>
    <t>Légútbiztosítás eszközei</t>
  </si>
  <si>
    <t>Nehéz légút</t>
  </si>
  <si>
    <t>ALS Advanced Life Support</t>
  </si>
  <si>
    <t>Basic Life Support</t>
  </si>
  <si>
    <t>Újraélesztés eszköze</t>
  </si>
  <si>
    <t>Aneszteziológiai munkaterület, aneszteziológiai beavatkozások</t>
  </si>
  <si>
    <t>Fertőtlenítés, sterilizálás</t>
  </si>
  <si>
    <t>Vegyszerek kezelése</t>
  </si>
  <si>
    <t>Indikátorok</t>
  </si>
  <si>
    <t>Gyógyszertani alapismeretek</t>
  </si>
  <si>
    <t>Intravénás kontrasztanyagok</t>
  </si>
  <si>
    <t>Intervenciós eljárások során alkalmazott gyógyszerek és anyagok</t>
  </si>
  <si>
    <t>Intervenciós labor felépítése</t>
  </si>
  <si>
    <t>Intervenciós labor működése</t>
  </si>
  <si>
    <t>Intervenciós eljárások</t>
  </si>
  <si>
    <t>Légzészavarok</t>
  </si>
  <si>
    <t>Keringési elégtelenség</t>
  </si>
  <si>
    <t>Keringésmegállás</t>
  </si>
  <si>
    <t>Gastrointestinalis betegségek</t>
  </si>
  <si>
    <t>Homeosztázis zavarok</t>
  </si>
  <si>
    <t>Stroke</t>
  </si>
  <si>
    <t>Toxikológia</t>
  </si>
  <si>
    <t>Egészségügyi asszisztensi feladatok</t>
  </si>
  <si>
    <t>Fizikai alapok, sugárvédelem</t>
  </si>
  <si>
    <t>Aneszteziológiai alapismeretek</t>
  </si>
  <si>
    <t>Perioperatív, postoperatív ellátás gyakorlata</t>
  </si>
  <si>
    <t>Betegellátás a perioperatív aneszteziológiai egységben</t>
  </si>
  <si>
    <t>Betegbiztonság (új)</t>
  </si>
  <si>
    <t>Egészségügyi asszisztálás gyakorlata</t>
  </si>
  <si>
    <t>Műtéti beavatkozás alapjai</t>
  </si>
  <si>
    <t>Perioperatív, postoperatív betegellátás</t>
  </si>
  <si>
    <t>Postoperatív fájdalomcsillapítás menedzselése</t>
  </si>
  <si>
    <t>Aneszteziológiai szakambulancia szerepe</t>
  </si>
  <si>
    <t>Kontrasztanyag és gyógyszerismeret</t>
  </si>
  <si>
    <t>A regionális anesztézia jellemzői</t>
  </si>
  <si>
    <t>Betegellenőrzés a postoperatív aneszteziológiai egységben</t>
  </si>
  <si>
    <t>Prevenció</t>
  </si>
  <si>
    <t>Rehabilitáció</t>
  </si>
  <si>
    <t>Bevezetés az intervenciós ellátásba</t>
  </si>
  <si>
    <t>Oxyológia</t>
  </si>
  <si>
    <t>Újraélesztés</t>
  </si>
  <si>
    <t>Traumatológia, polytrauma</t>
  </si>
  <si>
    <t>Transzfúzió</t>
  </si>
  <si>
    <t>Vércsoportok</t>
  </si>
  <si>
    <t>Szabályok</t>
  </si>
  <si>
    <t>Transzfúzió eszközei</t>
  </si>
  <si>
    <t>Vérkészítmények</t>
  </si>
  <si>
    <t xml:space="preserve">Asszisztensi feladatok diagnosztikai eljárásoknál </t>
  </si>
  <si>
    <t xml:space="preserve">Diagnosztikai alapismeretek </t>
  </si>
  <si>
    <t>Dokumentumvezetés</t>
  </si>
  <si>
    <t>Légútbiztosítás gyakorlata</t>
  </si>
  <si>
    <t>Műtői gyakorlat</t>
  </si>
  <si>
    <t>Posztoperatív és aneszteziológiai alapismeretek gyakorlata</t>
  </si>
  <si>
    <t>Sebészeti ellátás gyakorlata</t>
  </si>
  <si>
    <t>Diagnosztikai gyakorlatok</t>
  </si>
  <si>
    <t>Perioperatív és aneszteziológiai alapisme retek gyakorlata</t>
  </si>
  <si>
    <t xml:space="preserve">A preoperatív vizsgálatok jogi és etikai vonatkozásai </t>
  </si>
  <si>
    <t xml:space="preserve">Perioperatív, postoperatív betegellátás </t>
  </si>
  <si>
    <t>"A" Asszisztensi feladatok (1; 3; 5; 8; 9; 10; 16. sor)</t>
  </si>
  <si>
    <t>"C" Aneszteziológiai ismeretek (4; 6; 11; 12; 13; 17. sor)</t>
  </si>
  <si>
    <t xml:space="preserve">Műtőtechnikai alapismeretek </t>
  </si>
  <si>
    <t xml:space="preserve">Műtőszolgálat alapismeretek </t>
  </si>
  <si>
    <t xml:space="preserve">Aneszteziológiai szakambulancia szerepe </t>
  </si>
  <si>
    <t xml:space="preserve">Egészségügyi asszisztálás gyakorlata </t>
  </si>
  <si>
    <t>Preoperatív vizsgálatok</t>
  </si>
  <si>
    <t>"B" Műtőszolgálat (2; 7; 14; 15. sor)</t>
  </si>
  <si>
    <t>A vérgyűjtés fajtái</t>
  </si>
  <si>
    <t>Szakirányú oktatás összes óraszáma:</t>
  </si>
  <si>
    <r>
      <t>A tananyagelemek és a deszkriptorok projektszemléletű kapcsolódása</t>
    </r>
    <r>
      <rPr>
        <sz val="11"/>
        <color theme="1"/>
        <rFont val="Franklin Gothic Book"/>
        <family val="2"/>
        <charset val="238"/>
      </rPr>
      <t>: 
A projektalapú oktatás során a tanuló megtanulja</t>
    </r>
    <r>
      <rPr>
        <b/>
        <sz val="11"/>
        <color theme="1"/>
        <rFont val="Franklin Gothic Book"/>
        <family val="2"/>
        <charset val="238"/>
      </rPr>
      <t xml:space="preserve"> </t>
    </r>
    <r>
      <rPr>
        <sz val="11"/>
        <color theme="1"/>
        <rFont val="Franklin Gothic Book"/>
        <family val="2"/>
        <charset val="238"/>
      </rPr>
      <t xml:space="preserve">önállóan végezni a beteg előkészítését a beavatkozásokhoz. A vonatkozó jogi- és etikai szabályok ismerete az előírások szerinti, valamint az empatikus viselkedés elsajátításában ad iránymutatást. Megismerteti  a beteg esetleges akadályoztatottságával kapcsolatos feladatmegoldási technikákat, a korosztályok ellátásának jellegzetességeit. A tanuló megismeri a "beteg ember lélektanát", mely iránymutatást nyújt a beteg bio-pszicho-szociális egységben történő kezeléséhez.  A tananyagegység iránymutatást nyújt az adekvát szakmai kommunikáció alkalmazásához a beteg korához, neméhez és szociokulturális helyzetéhez igazodva. A tananyag által biztosított szakmai megalapozottsággal adott készséges válaszok által elnyerhető a beteg bizalma, az együttműködés révén a beavatkozás sikerét elősegítve. </t>
    </r>
  </si>
  <si>
    <r>
      <t xml:space="preserve">A tananyagelemek és a deszkriptorok projektszemléletű kapcsolódása: 
</t>
    </r>
    <r>
      <rPr>
        <sz val="11"/>
        <color theme="1"/>
        <rFont val="Franklin Gothic Book"/>
        <family val="2"/>
        <charset val="238"/>
      </rPr>
      <t>A tanuló egy önállóan vagy csoportban végzett projektfeladat során megismeri a műtéti beavatkozások típusát, célját, menetét, kimenetelét. Műtéttani- és a műszerek ismeretének alkalmazásával képes rá, hogy a megfelelő műtéti típushoz a rendelkezésre álló legkorszerűbb anyagokat, gépeket, eszközöket készítse elő. Megtanulja, megismeri a műtő technikai berendezéseit, azok funkcióját, működési elvét. Internalizálja azokat az alapvető feladatokat, melyekkel a műtő helyiségét alkalmassá teszi a beteg fogadására, a biztonságos betegellátásra. Műtőszolgálati ismeretei révén alkalmazza a fertőtlenítés folyamatát. Az asepsis- antisepsis szabályainak betartásával biztosítja a beteg biztonságát.</t>
    </r>
  </si>
  <si>
    <r>
      <t xml:space="preserve">A tananyagelemek és a deszkriptorok projektszemléletű kapcsolódása: 
</t>
    </r>
    <r>
      <rPr>
        <sz val="11"/>
        <color theme="1"/>
        <rFont val="Franklin Gothic Book"/>
        <family val="2"/>
        <charset val="238"/>
      </rPr>
      <t xml:space="preserve">A zsiliprendszer működtetése az asepsis egyik kiemelkedő jelentőségű feladata. A projektszemléletű oktatás célja, hogy a tanuló megismerje a korszerű műtő építészeti jellegzetességeit és internalizálja azokat a folyamatokat, viselkedésmódokat, magatartásformákat, mellyel a mikroorganizmusok a betegtől távoltarthatók. Megismeri a zsiliprendszer működtetésének higiéniai előírásait. Ismeretei révén képessé válik arra, hogy ne csak betartsa, hanem betartassa az asepsis- antisepsis szabályait. </t>
    </r>
  </si>
  <si>
    <r>
      <t xml:space="preserve">A tananyagelemek és a deszkriptorok projektszemléletű kapcsolódása: 
</t>
    </r>
    <r>
      <rPr>
        <sz val="11"/>
        <color theme="1"/>
        <rFont val="Franklin Gothic Book"/>
        <family val="2"/>
        <charset val="238"/>
      </rPr>
      <t>A projektoktatás során a tanuló elsajátítja az egynapos sebészetre vonatkozó jogszabályi előírásokat és szakmai követelményeket. Felkészítést kap az ilyen jellegű ellátás eltérő vonatkozásairól. Képes lesz ambuláns rendszerben előkészíteni a beteget a beavatkozásra mind személyi, tárgyi, mind a pszichológiai előkészítés vonatkozásában. Megismeri a betegoktatás folyamatát. Felkészíti a beteget az otthon alkalmazandó eljárások elvégzésére. Megtanítja a beteget a subcután injekciózás elvégzésére. Szakmai kompetencián belül mind szomatikusan, mind pszichésen elő tudja készíteni a beteget a beavatkozásra. Önállóan méri fel a beteg ismereteit és figyelembe véve a kor, a kommunkációs és a fizikai nehezítettség adta lehetőségeket, empatikusan segít a betegnek feldolgozni a beavatkozás tényét. Szakmai ismeretei révén a beteg kérdéseire adekvátan képes válaszolni.</t>
    </r>
  </si>
  <si>
    <r>
      <t xml:space="preserve">A tananyagelemek és a deszkriptorok projektszemléletű kapcsolódása: 
</t>
    </r>
    <r>
      <rPr>
        <sz val="11"/>
        <color theme="1"/>
        <rFont val="Franklin Gothic Book"/>
        <family val="2"/>
        <charset val="238"/>
      </rPr>
      <t xml:space="preserve">A projektalapú oktatás kapcsán a tanuló megtanulja önállóan végezni a beteg előkészítését a beavatkozásokhoz. A vonatkozó jogi- és etikai szabályok ismerete az  előírások szerinti, valamint az empatikus viselkedés elsajátításában ad iránymutatást. Megtanulja a protokoll fogalmát, internalizálja a protokoll alapú működést, és ezek beépítését az adott ellátóegység működésébe. Megismeri az együttműködő funkciókat, kompetenciahatárokat. Az egyes diagnosztikai beavatkozások részletes bemutatásával, az előkészítésre vonatkozó ismeretek elsajátításával a biztonságos és gördülékeny betegellátást biztosítja. </t>
    </r>
  </si>
  <si>
    <r>
      <t xml:space="preserve">A tananyagelemek és a deszkriptorok projektszemléletű kapcsolódása: 
</t>
    </r>
    <r>
      <rPr>
        <sz val="11"/>
        <color theme="1"/>
        <rFont val="Franklin Gothic Book"/>
        <family val="2"/>
        <charset val="238"/>
      </rPr>
      <t>Egy adott munkafolyamatot szimulálva tanulja meg a tanuló az aneszteziológia működési folyamatait, a használt gép- és eszközpark sajátosságait. Valós folyamatokon keresztül sajátítja el az eszközök használatát. Részletesen megismeri a tanuló kompetenciakörét, feladatait, azok értelmezését. Felkészül a biztonságos betegellátás folyamataira. Hangsúlyos az oktatásban az előkészítés fontossága a maximális betegbiztonság érdekében. A megfelelő eszközismeret és a pontos előkészítés által a tanuló a váratlan helyzetek ellátására alkalmassá válik.</t>
    </r>
  </si>
  <si>
    <r>
      <t>A tananyagelemek és a deszkriptorok projektszemléletű kapcsolódása:</t>
    </r>
    <r>
      <rPr>
        <sz val="11"/>
        <rFont val="Franklin Gothic Book"/>
        <family val="2"/>
        <charset val="238"/>
      </rPr>
      <t xml:space="preserve">  
A monitorozás a postoperatív időszak kiemelkedő együttműködő funkciója. A projektoktatás célja, hogy a tanuló átfogó ismereteket kapjon a rendszer működéséről. Előírás szerint legyen képes minden körülménytől függetlenül, utasításra összeszerelni a rendszert. Ismerje a rendszer részeit, tudja üzembe helyezni. Ismerje a vitális életfunkció normál paramétereit, valamint az attól eltérő kóros paramétereket. Vegye észre a működés ideje alatt bekövetkező hibákat, kompetenciakörön belül tudja korrigálni azokat. Ismerje feladatait meghibásodás észlelésekor. A beteg- és a dolgozók biztonsága érdekében megismeri a jelentési útvonalat a rendszer javításához. </t>
    </r>
  </si>
  <si>
    <r>
      <t>A tananyagelemek és a deszkriptorok projektszemléletű kapcsolódása:</t>
    </r>
    <r>
      <rPr>
        <sz val="11"/>
        <color theme="1"/>
        <rFont val="Franklin Gothic Book"/>
        <family val="2"/>
        <charset val="238"/>
      </rPr>
      <t xml:space="preserve"> 
A projektalapú oktatás során a tanuló megismeri a műtőben és a perioperatív örzőben található technikai berendezéseket, gépeket, műszereket és ezek működési elvét. Elsajátítja a gép-, műszerpark jogszabály által előírt felülvizsgálati rendszerét. Kompetenciakörön belül képes elvégezni az eszközök karbantartását, állagmegőrzését és fertőtlenítését. A munka- és balesetvédelmi szabályok ismerete által az önálló üzemeltetés lehetővé válik. A tananyag részletesen ismerteti a védőfelszerelések alkalmazását mind a beteg, mind a munkavállaló egészségmegőrzését biztosítva.</t>
    </r>
  </si>
  <si>
    <r>
      <t xml:space="preserve">A tananyagelemek és a deszkriptorok projektszemléletű kapcsolódása: 
</t>
    </r>
    <r>
      <rPr>
        <sz val="11"/>
        <color theme="1"/>
        <rFont val="Franklin Gothic Book"/>
        <family val="2"/>
        <charset val="238"/>
      </rPr>
      <t xml:space="preserve">A légútbiztosítás a perioperatív szakban elektív, több esetben akut munkafolyamat. Az oktatás foyamán cél, hogy a légútbiztosítás  eszközös beavatkozását a tanuló mindkét esetben készségszinten kezelje. Ismerje a szükséges eszközöket, a munkafolyamatokat. Ismerje az alapvető élettani paramétereket, Egy munkafolyamatot szimulálva az előzetes aneszteziológiai vizsgálat során megállapított légútbiztosítás nehezítettséget figyelembe véve készíti elő eszközeit. Megismeri a  check-list fogalmát, használatának jelentőségét. </t>
    </r>
  </si>
  <si>
    <r>
      <t>A tananyagelemek és a deszkriptorok projektszemléletű kapcsolódása:</t>
    </r>
    <r>
      <rPr>
        <b/>
        <sz val="11"/>
        <color rgb="FFFF0000"/>
        <rFont val="Franklin Gothic Book"/>
        <family val="2"/>
        <charset val="238"/>
      </rPr>
      <t xml:space="preserve"> 
</t>
    </r>
    <r>
      <rPr>
        <sz val="11"/>
        <rFont val="Franklin Gothic Book"/>
        <family val="2"/>
        <charset val="238"/>
      </rPr>
      <t>Egy lehetséges projektfeladat során a tanuló a betegbiztonság maximalizálása érdekében részletesen megismeri é</t>
    </r>
    <r>
      <rPr>
        <sz val="11"/>
        <color theme="1"/>
        <rFont val="Franklin Gothic Book"/>
        <family val="2"/>
        <charset val="238"/>
      </rPr>
      <t xml:space="preserve">s alkalmazza az egyes beavatkozásokhoz szükséges betegfektetés technikáját. Ismeri az egyes műtéti típusokhoz tartozó specialis fektetési módokat, a kényelmi eszközök alkalmazásának módját és jelentőségét. Felismeri a lehetséges szövődményeket, azokat megakadályozza. Észleli és kezeli a speciális igényű betegek nehezített fektetési lehetőségeit. Kommunikációjával a beteget bevonja a betegfektetés folyamatába, hogy a szövődményeket megelőzze. </t>
    </r>
    <r>
      <rPr>
        <sz val="11"/>
        <rFont val="Franklin Gothic Book"/>
        <family val="2"/>
        <charset val="238"/>
      </rPr>
      <t xml:space="preserve">Törekszik arra, hogy a beavatkozás során mindenkinek a legmegfelelőbb pozíciót biztosítsa a sikeres eredmény érdekében. </t>
    </r>
  </si>
  <si>
    <r>
      <t xml:space="preserve">A tananyagelemek és a deszkriptorok projektszemléletű kapcsolódása: 
</t>
    </r>
    <r>
      <rPr>
        <sz val="11"/>
        <color theme="1"/>
        <rFont val="Franklin Gothic Book"/>
        <family val="2"/>
        <charset val="238"/>
      </rPr>
      <t xml:space="preserve">Egy önálló vagy csoportos feladatmegoldás során cél: megismertetni a tanulóval a protokoll fogalmát, alkalmazásának jelentőségét, mellyel a szakmai munkában az állandóság, a folyamatok nyomonkövetése válik valóra.  A betegtévesztés elkerülése és a betegbiztonság  érdekében ismernie kell a jogszabályi előírásokat, valamint a  a betegazonosításra vonatkozó eljárásrendet. . </t>
    </r>
  </si>
  <si>
    <r>
      <t xml:space="preserve">A tananyagelemek és a deszkriptorok projektszemléletű kapcsolódása: 
</t>
    </r>
    <r>
      <rPr>
        <sz val="11"/>
        <color theme="1"/>
        <rFont val="Franklin Gothic Book"/>
        <family val="2"/>
        <charset val="238"/>
      </rPr>
      <t xml:space="preserve">A projektotatás célja, hogy a tanuló megismerje a fájdalom élettani folyamatát. Egy valós munkakörnyezetet modellező helyzetben a perioperatív szakban ismeretei által képes felmérni a fájdalom jellegét, erősségét és ezáltal kompetenciakörön belül meghatározni a fájdalomcsillapítás módját. Megismeri a fájdalom okozta élettani változásokat a szervrendszerekben,   </t>
    </r>
  </si>
  <si>
    <r>
      <t xml:space="preserve">A tananyagelemek és a deszkriptorok projektszemléletű kapcsolódása: 
</t>
    </r>
    <r>
      <rPr>
        <sz val="11"/>
        <rFont val="Franklin Gothic Book"/>
        <family val="2"/>
        <charset val="238"/>
      </rPr>
      <t>Egy lehetséges projektfeladat arra kínál lehetőséget, hogy a tanuló saját tempójában, kreatív megoldásokat keresve dolgozzon egy valós szakmai kihíváson. Megismeri, kompetenciakörön belül alkalmazni tudja a fájdalomcsillapítás alternatív módjait. Irányítást kap a betegfektetési lehetőségekről, a fizioterápiás eljárásokról és az egyéb, gyakorlatban ismert lehetőségekről.</t>
    </r>
  </si>
  <si>
    <r>
      <t>A tananyagelemek és a deszkriptorok projektszemléletű kapcsolódása:</t>
    </r>
    <r>
      <rPr>
        <sz val="11"/>
        <color theme="1"/>
        <rFont val="Franklin Gothic Book"/>
        <family val="2"/>
        <charset val="238"/>
      </rPr>
      <t xml:space="preserve"> 
A proketoktatás cálja megismertetni a tanulóval a postoperatív fájdalomcsillapítás gyógyszeres módozatait. Az orvosi utasításra adott gyógyszerek hatásait, mellékhatásait, szövődményeit megismeri. Az oktatás során a tanuló megtanulja a gyógyszerbeviteli formákat. Orvosi utasításra képes a szükséges gyógyszermennyiség kiszámítására. Alkalmaza a fájdalom mérésének non-invazív  módját a gyógyszerhatás ellenőrzésére. Elsajátítja a pontos dokumentálás folyamatát és jelentőségét, </t>
    </r>
  </si>
  <si>
    <r>
      <t xml:space="preserve">A tananyagelemek és a deszkriptorok projektszemléletű kapcsolódása: 
</t>
    </r>
    <r>
      <rPr>
        <sz val="11"/>
        <color theme="1"/>
        <rFont val="Franklin Gothic Book"/>
        <family val="2"/>
        <charset val="238"/>
      </rPr>
      <t>A projekoktatás célja, hogy a tanuló megismerje az együttműködő funkcióban történő beavatkozást. Megfelelő anyagismerettel rendelkezzen annak érdekében, hogy a megfelelő minőségű gipszet helyezze fel. Ismeri a megfelelő rögzítési technikákat, valamint a gipsz felhelyezésének technikai folyamatát. Alkalmazza élettani ismereteit, hogy megfelelő szögben rögzítse a végtagot. Betegoktatást végez a beteg kommunikációs készségeit felmérve. Ismeri a szövődményeket, melyeket képes megosztani a beteggel. A rögzítésnél asszisztál a kezelőorvosnak a röntgenfelvétel elkészítésében. Az oktatás során elsajátítja a sugárvédelmi munka- és balesetvédelmi szabályokat. A beteg és környezete védelmében speciális védőfelszereléseket használ.</t>
    </r>
  </si>
  <si>
    <r>
      <t xml:space="preserve">A tananyagelemek és a deszkriptorok projektszemléletű kapcsolódása: 
</t>
    </r>
    <r>
      <rPr>
        <sz val="11"/>
        <color theme="1"/>
        <rFont val="Franklin Gothic Book"/>
        <family val="2"/>
        <charset val="238"/>
      </rPr>
      <t>A fertőtlenítés- sterilizálás ismerete minden egészségügyi beavatkozás sikerének kulcsa, a betegbiztonság alapja. A projektoktatás legfőbb célja, hogy a tanuló megismerje ezeket a folyamatokat. Tudja, ismerje az eljárásokat, az alkalmazott berendezések működési elvét. Ismerje az anyagcsoportokat, a csomagolási módokat, az indikátorokat. Alkalmazza a vegyi anyagok, fertőtlenítőszerek alkalmazhatóság szerinti csoportosítását. Kezelje a steril anyagokat megfelelő módon. Ismerje az eszközök előkészítésének a folyamatát. Ismerje a sterilizáló rendszerek felülvizsgálatára vonatkozó rendeleteket. A keresztkontamináció elkerülése érdekében tudja megszervezni a szállítás és a tárolás folyamatát.</t>
    </r>
  </si>
  <si>
    <r>
      <t xml:space="preserve">A tananyagelemek és a deszkriptorok projektszemléletű kapcsolódása: 
</t>
    </r>
    <r>
      <rPr>
        <sz val="11"/>
        <color theme="1"/>
        <rFont val="Franklin Gothic Book"/>
        <family val="2"/>
        <charset val="238"/>
      </rPr>
      <t>A projektoktatás célja, hogy a tanuló ismeretei alkalmazásával megfelelően elő tudja készíteni a környezetet, az eszközöket, valamint a beteget a beavatkozás elvégzéséhez. Szakmai kommunikációval betegfelvilágosítást végez annak érdekében, hogy a beteg együttműködését elnyerje. A beavatkozás előtt ismételten ellenőrzi szóban és írásban az esetleges gyógyszerallergia tényét. Ismeri a beavatkozás folyamatát, a gyógyszerelés formáit, és az asepsis antisepsis előírásának megfelelően végzi az eszközök előkészítését. Az beavatkozás alatt és utána is betegmegfigyelést végez. Az ismert mellékhatások esetleges jelentkezésekor az előkészített gyógyszerek között orvosi utasításra megadja az antidotumot, vagy elvégzi a szükséges beavatkozást.</t>
    </r>
  </si>
  <si>
    <r>
      <t xml:space="preserve">Inguinális sérvműtét előkészítése: A műtéti program előírása szerint a műtőegységben inguinális sérvműtét elvégzésére készülnek. Ön a a perioperatív őrzőben teljesít szolgálatot. Mutassa be a teljes előkészítési folyamatot a betegátvétel kezdetétől műtét megkezdéséig. 
</t>
    </r>
    <r>
      <rPr>
        <u/>
        <sz val="11"/>
        <color theme="1"/>
        <rFont val="Franklin Gothic Book"/>
        <family val="2"/>
        <charset val="238"/>
      </rPr>
      <t>Cél</t>
    </r>
    <r>
      <rPr>
        <sz val="11"/>
        <color theme="1"/>
        <rFont val="Franklin Gothic Book"/>
        <family val="2"/>
        <charset val="238"/>
      </rPr>
      <t xml:space="preserve">, hogy a tanuló ismeretei lévén kompetenciakörön belül megszervezze és kidolgozza a stratégiát a munkafolyamatokhoz az adott feladat elvégzéséhez 2 tanuló bevonásával. (anesztéziai terület, műtősszakasszisztensi terület)
Ő maga a betegfelvételi helyiségben teljesít szolgálatot, és az ellenőrző tevékenységet is végzi a feladat befejeztével.
</t>
    </r>
    <r>
      <rPr>
        <u/>
        <sz val="11"/>
        <color theme="1"/>
        <rFont val="Franklin Gothic Book"/>
        <family val="2"/>
        <charset val="238"/>
      </rPr>
      <t>A feladat végrehajtása</t>
    </r>
    <r>
      <rPr>
        <sz val="11"/>
        <color theme="1"/>
        <rFont val="Franklin Gothic Book"/>
        <family val="2"/>
        <charset val="238"/>
      </rPr>
      <t xml:space="preserve"> szimulációs körülmények között történik.
</t>
    </r>
    <r>
      <rPr>
        <u/>
        <sz val="11"/>
        <color theme="1"/>
        <rFont val="Franklin Gothic Book"/>
        <family val="2"/>
        <charset val="238"/>
      </rPr>
      <t xml:space="preserve">Értékelés: </t>
    </r>
    <r>
      <rPr>
        <sz val="11"/>
        <color theme="1"/>
        <rFont val="Franklin Gothic Book"/>
        <family val="2"/>
        <charset val="238"/>
      </rPr>
      <t xml:space="preserve">A feladat befejezése után a </t>
    </r>
    <r>
      <rPr>
        <u/>
        <sz val="11"/>
        <color theme="1"/>
        <rFont val="Franklin Gothic Book"/>
        <family val="2"/>
        <charset val="238"/>
      </rPr>
      <t>feladatot végző</t>
    </r>
    <r>
      <rPr>
        <sz val="11"/>
        <color theme="1"/>
        <rFont val="Franklin Gothic Book"/>
        <family val="2"/>
        <charset val="238"/>
      </rPr>
      <t xml:space="preserve"> értékeli a végrehajtást és az eredményeket, feltárja a hiányosságokat. A tanulók egymás tevékenységét, az előkészítés bemutatását, indoklását </t>
    </r>
    <r>
      <rPr>
        <u/>
        <sz val="11"/>
        <color theme="1"/>
        <rFont val="Franklin Gothic Book"/>
        <family val="2"/>
        <charset val="238"/>
      </rPr>
      <t>egymás között</t>
    </r>
    <r>
      <rPr>
        <sz val="11"/>
        <color theme="1"/>
        <rFont val="Franklin Gothic Book"/>
        <family val="2"/>
        <charset val="238"/>
      </rPr>
      <t xml:space="preserve"> is értékelik a csoportos megbeszélés folyamán. Lehetőség nyílik arra, hogy a tevékenység hibáit interaktívan kiegészítsék. A csoportos feladatértékelés segít feltárni a hiányosságokat. Az ismeretek ilyen jellegű bevésődése segíti a tanulók ismeretanyagának bővítését, folyamatszemléletű megközelítését.
</t>
    </r>
    <r>
      <rPr>
        <u/>
        <sz val="11"/>
        <color theme="1"/>
        <rFont val="Franklin Gothic Book"/>
        <family val="2"/>
        <charset val="238"/>
      </rPr>
      <t xml:space="preserve">Előadó értékelése: </t>
    </r>
    <r>
      <rPr>
        <sz val="11"/>
        <color theme="1"/>
        <rFont val="Franklin Gothic Book"/>
        <family val="2"/>
        <charset val="238"/>
      </rPr>
      <t>A vonatkozó tananyag alapján az előadó a csoportos megbeszélés során megfigyeli és értékeli a feladathoz fűződő csoportos megbeszélésen elhangzottakat. (betegbiztonsági, jogi vonatkozás, tárgyi, eszközös, személyi tényezők figyelembevétele, protokollismeret, asepsis- antispsis szabályainak betartása és betartatása, folyamatismeret)
A KKK követelményei alapján értékeli, hogy milyen a hallgatók felkészültsége, mik a hiányosságok és milyen a hallgatók affinitása a feladathoz. Szakterületének oktatása során az előadások fejlesztéséhez fel tudja majd használni tapasztalatait. Javasolt kiegészítő értékelési kritériumok: Milyen mértékben felkészültek a tanulók a betegbiztonsági előírások, valamint a megfelelő szakmai kommunikáció alkalmazásában? Milyen mértékben figyelnek az előkészítés folyamán a pszichológiai vonatkozásra? Milyen empatikus képességekkel kezelik a helyzetet? A folyamat során alkalmazzák-e az előzőekben szerzett ismereteiket?  Milyen eszközismerettel rendelkeznek? Ismerik- e a teendőket a váratlan meghibásodásoknál?</t>
    </r>
  </si>
  <si>
    <t>A beteg fájdalmának csökkentése műtét után: Ön a postoperatív őrzőben inguinális hernia műtéti megoldással történő beavatkozás után a beteg postoperatív megfigyelését végzi. A műtét lokál anesztéziában történt.  A páciens erősödő fájdalomra panaszkodik. Kompetenciakörön belül ismertesse teendőit!
Módszer: egyéni és együttműködő feladatvégrehajtás.
Cél: A tanuló ismeretei alkalmazásával kompetenciakörön belül menedzselje a beteg fájdalmát. 
Értékelés: célszerű, a feladat megoldásának csoportos értékelése.
Az előadó értékelésének javasolt szempontjai a KKK követelményei alapján: 
Felmérni a tanuló szakmai kommunikációját. Milyen lehetőségeket használ a fájdalom felmérésére? A beteg anamnezisének ismeretére mennyire figyel a tanuló (gyógyszerallergia, rheumatológiai előzmény) Fel tudja- e mérni a fizikai korlátozottságot? A fájdalomcsillapítás alternatív módszereit milyen mértékben alkalmazza? (betegfektetés, pozicionálás, hűtés) Be tudja-e mutatni a gyakorlatban ezeket a tevékenységeket. Ismeri az élettani hatásukat? Hogyan értékeli a monitorozás során tapasztalt paramétereket? Mely tünetek esetén értesíti az orvost? Mikor alkalmaz gyógyszeres fájdalomcsillapítást? Ismeri-e a gyógyszerelés módjait? Ismeri-e a várható gyógyszermellékhatásokat és azok ellátását? Mit tesz a fájdalomcsillapítás után? Mennyire ismeri és alkalmazza a dokumentációra vonatkozó előírásokat? Milyen eszközös előkészítést alkalmaz a gyógyszeres fájdalomcsillapításhoz? Mennyire empatikus a viselkedése azellátás során?</t>
  </si>
  <si>
    <t>Segédkezés teljeskörű betegellátásban traumatológiai műtét esetén: Pandémiás időszakban ügyeleti szolgálatban a gyermek traumatológiai műtőbe van beosztva. Tízéves alkartörött páciens ellátására készülnek. 
Segédkezzen betege teljeskörű ellátásában kompetenciakörön belül. Tevékenységét a diagnózis felállításától a beteg elbocsátása utáni időszakig mutassa be.
Módszer: egyéni feladat végrehajtás 
Értékelés: összcsoport értékelés, melyben a tanulók felfedik az esetleges hiányosságokat,  megbeszélik a feladat végrehajtása során vétett hibákat. 
Oktatói értékelés: Értékelni kell a műtő előkészítését, az eszközök gépek műszaki működőképességének vizsgálatát. Betartja- e a munkavédelmi szabályokat? Ismeri a kesztyű használatára vonatkozó szabályozásokat? (Kézhigiéné 5 momentuma) Használja- e mind maga, mind pedig a beteg és a hozzátartozók biztonsága érdekében a sugárvédelmi eszközöket? Viseli-e a dosimetert? Ismeri-e ennek használatára vonatkozó előírásokat?  A gipszeléshez előkészített eszközök anyagok és eszközök hibátlan előkészítését. Ismeri- e a gipszelés technikáját? Figyelembe veszi-e a tanuló az életkori sajátosságokat? Mennyire vonja be a gyermeket az ellátásba? Mennyire empatikus? Ismeri-e az élettani végtaghelyzetet? Alkalmazza-e a fájdalom enyhítését célzó alternatív beavatkozást? Munkája során végez-e a hozzátartozó és akár a gyermek felé is egészségnevelő, betegoktató tevékenységet? Milyen szinten ismeri és adja tovább az ellátandó és hozzátartozója részére az ellátás lehetséges szövődményeit? Milyen otthon végzendő tanácsokat képes adni a fájdalomcsillapításra és a gipszelt végtagra vonatkozóan?
A páciens távozása után elvégzi-e a protokoll szerinti eszköz- és felületfertőtlenítést? A dokumentálást hogyan végzi?</t>
  </si>
  <si>
    <r>
      <t xml:space="preserve">időkeret: </t>
    </r>
    <r>
      <rPr>
        <sz val="11"/>
        <color theme="1"/>
        <rFont val="Franklin Gothic Book"/>
        <family val="2"/>
        <charset val="238"/>
      </rPr>
      <t>60 perc</t>
    </r>
  </si>
  <si>
    <r>
      <t>időkeret:</t>
    </r>
    <r>
      <rPr>
        <sz val="11"/>
        <color theme="1"/>
        <rFont val="Franklin Gothic Book"/>
        <family val="2"/>
        <charset val="238"/>
      </rPr>
      <t xml:space="preserve"> 40 perc</t>
    </r>
  </si>
  <si>
    <r>
      <t>időkeret:</t>
    </r>
    <r>
      <rPr>
        <sz val="11"/>
        <color theme="1"/>
        <rFont val="Franklin Gothic Book"/>
        <family val="2"/>
        <charset val="238"/>
      </rPr>
      <t xml:space="preserve"> 60 perc</t>
    </r>
  </si>
  <si>
    <r>
      <rPr>
        <b/>
        <sz val="11"/>
        <color theme="1"/>
        <rFont val="Franklin Gothic Book"/>
        <family val="2"/>
        <charset val="238"/>
      </rPr>
      <t>Kapcsolódó tananyagegységek:</t>
    </r>
    <r>
      <rPr>
        <sz val="11"/>
        <color theme="1"/>
        <rFont val="Franklin Gothic Book"/>
        <family val="2"/>
        <charset val="238"/>
      </rPr>
      <t xml:space="preserve">
"A", "B"</t>
    </r>
  </si>
  <si>
    <r>
      <rPr>
        <b/>
        <sz val="11"/>
        <color theme="1"/>
        <rFont val="Franklin Gothic Book"/>
        <family val="2"/>
        <charset val="238"/>
      </rPr>
      <t xml:space="preserve">Kapcsolódó tananyagegységek: </t>
    </r>
    <r>
      <rPr>
        <sz val="11"/>
        <color theme="1"/>
        <rFont val="Franklin Gothic Book"/>
        <family val="2"/>
        <charset val="238"/>
      </rPr>
      <t xml:space="preserve">
"A", "B", "C"</t>
    </r>
  </si>
  <si>
    <r>
      <rPr>
        <b/>
        <sz val="11"/>
        <color theme="1"/>
        <rFont val="Franklin Gothic Book"/>
        <family val="2"/>
        <charset val="238"/>
      </rPr>
      <t>Kapcsolódó tananyagegységek:</t>
    </r>
    <r>
      <rPr>
        <sz val="11"/>
        <color theme="1"/>
        <rFont val="Franklin Gothic Book"/>
        <family val="2"/>
        <charset val="238"/>
      </rPr>
      <t xml:space="preserve">
"A", "B", "C"
</t>
    </r>
  </si>
  <si>
    <t>Betegdokumentáció</t>
  </si>
  <si>
    <t>Műtéti beavatkozások kivitelezése</t>
  </si>
  <si>
    <t>Intervenciós gyakorlat</t>
  </si>
  <si>
    <t xml:space="preserve">Gyermekgyógyászat klinikuma </t>
  </si>
  <si>
    <t>A gyermekbetegek ellátásának sajátosságai</t>
  </si>
  <si>
    <r>
      <t xml:space="preserve">Kapcsolódó tananyagegységek:
</t>
    </r>
    <r>
      <rPr>
        <sz val="11"/>
        <color theme="1"/>
        <rFont val="Franklin Gothic Book"/>
        <family val="2"/>
        <charset val="238"/>
      </rPr>
      <t>"A", "B", "I", "G"</t>
    </r>
  </si>
  <si>
    <t>időkeret: 5 óra</t>
  </si>
  <si>
    <t>Egy szimulációs rehabilitációs osztályon van egy gyengénlátó beteg, aki három lábú bottal közlekedik, komplex ápolási igényekkel rendelkezik. A tanuló a feladat során először mérje fel a beteg mozgási, kommunikációs és személyi gondozási szükségleteit, majd dolgozzon ki egy integrált tervet, amely biztosítja a biztonságos környezetet és munkakörülményeket. Ebben a tervben alkalmazza a megfelelő gyógyászati és kényelmi segédeszközöket, segítő eszközöket a mobilitás támogatására, valamint kommunikációs segédleteket, hogy a beteg könnyebben tudjon kapcsolatot tartani a környezetével. Végül a tanulónak készítenie kell egy prezentációt, amelyben kiemeli a biztonsági intézkedéseket, a segédeszközök használatának eredményeit, valamint javaslatokat tesz az esetleges további veszélyforrásokra, ápolási-gondozási területekre.</t>
  </si>
  <si>
    <r>
      <t xml:space="preserve">Kapcsolódó tananyagegységek:
</t>
    </r>
    <r>
      <rPr>
        <sz val="11"/>
        <color theme="1"/>
        <rFont val="Franklin Gothic Book"/>
        <family val="2"/>
        <charset val="238"/>
      </rPr>
      <t>"C", "F", "I"</t>
    </r>
  </si>
  <si>
    <t>A tanuló egy képzeletbeli kórteremben (demonstrációs teremben) dolgozó ápoló szerepét tölti be. A feladat során először mérje meg egy kiválasztott beteg vitalis paramétereit (láz, pulzus, légzés, vérnyomás) és dokumentálja azokat egy lázlapon, majd az éppen hányadékot ürítő beteget lássa el és a kóros tartalom miatt váladékát tegye félre a közeledő vizitre. Mutassa be a váladék biztonságos felfogását és jelölését a vizit előkészítése érdekében. Ellenőrizze a kórterem rendjét, készüljön fel a vizitre. A hányadék bemutatásakor tartsa be a higiéniai előírások és az egyéni védőeszközök megfelelő használatát. Alkalmazza a veszélyes hulladékok szabályszerű kezelését és tárolását. A viziten elrendelt gyógyszer beadásához készüljön elő, segédkezzen a beadásnál és dokumentálja le az elvégzett feladatokat.</t>
  </si>
  <si>
    <r>
      <t xml:space="preserve">Kapcsolódó tananyagegységek:
</t>
    </r>
    <r>
      <rPr>
        <sz val="11"/>
        <color theme="1"/>
        <rFont val="Franklin Gothic Book"/>
        <family val="2"/>
        <charset val="238"/>
      </rPr>
      <t>"A", "B", "I"</t>
    </r>
  </si>
  <si>
    <t>Az oktatóval egy auditot kell végeznie a tanulónak, egy adott betegápolási részlegen, amely során kiválasztanak számára egy beteget, akinél felméri az általános állapotát, valamint megfigyeli, hogy az életkorhoz és élethelyzethez indikolt gondozási feladatok (pl. táplálkozás, higiéné, alvás, mozgás) milyen módon vannak biztosítva. Emellett vizsgálja a kommunikációs és információátadási folyamatokat a dolgozók-beteg között, ideértve a beteg azonosítását, az ápolásetikai és betegjogi kérdések kezelését, valamint az intézményben való eligazodást. Végül megfigyeli a munkahelyi biztonságot, a védőeszközök használatát és a hulladékkezelési eljárásokat, majd megfigyeléseit, észrevételeit prezentálja csoporttársai előtt az oktató jelenlétében és aktív részvételével.</t>
  </si>
  <si>
    <t>Ágazati alapoktatás összes óraszáma:</t>
  </si>
  <si>
    <r>
      <t xml:space="preserve">A tananyagelemek és a deszkriptorok projektszemléletű kapcsolódása: 
</t>
    </r>
    <r>
      <rPr>
        <sz val="11"/>
        <color theme="1"/>
        <rFont val="Franklin Gothic Book"/>
        <family val="2"/>
        <charset val="238"/>
      </rPr>
      <t>A képzésben résztvevő a betegágy mellett végzett labordiagnosztikai módszereket alkalmazza, például vércukorszint mérését és gyors vizeletvizsgálatot végez. Ismeri az eljárások eszközeit, technikáit és dokumentálási szabályait, ezért az oktató utasításai alapján, a legnagyobb körültekintéssel végzi a beavatkozásokat.</t>
    </r>
  </si>
  <si>
    <t>Asszisztensi feladatok szimulációs gyakorlat</t>
  </si>
  <si>
    <t>Komplex klinikai szimulációs gyakorlat</t>
  </si>
  <si>
    <t>Asszisztensi feladatok</t>
  </si>
  <si>
    <t>Alapápolás-gondozás</t>
  </si>
  <si>
    <t>Elrendelés alapján utasításra önállóan elvégzi a beavatkozást.</t>
  </si>
  <si>
    <t>A legnagyobb szakmai körültekintés mellett végzi a beavatkozást.</t>
  </si>
  <si>
    <t>Ismeri az ágy melletti vércukorszintmérés, vizeletvizsgálat módját, eszközeit, dokumentálását.</t>
  </si>
  <si>
    <t>Vércukorszintet mér, vizeletvizsgálatot végez gyorsteszttel. Egyszerű, betegágy mellett végezhető labordiagnosztikai módszereket alkalmaz.</t>
  </si>
  <si>
    <t>„C” DIAGNOSZTIKAI ÉS MEGFIGYELÉSI TEVÉKENYSÉGEK (6; 13; 14; 15; 29. SOR)</t>
  </si>
  <si>
    <r>
      <t xml:space="preserve">A tananyagelemek és a deszkriptorok projektszemléletű kapcsolódása: 
</t>
    </r>
    <r>
      <rPr>
        <sz val="11"/>
        <color theme="1"/>
        <rFont val="Franklin Gothic Book"/>
        <family val="2"/>
        <charset val="238"/>
      </rPr>
      <t>A tanuló/képzésben résztvevő az előre töltött adagokból elérhető készítmények beadását – subcután vagy deltoidizomba -  a gyógyszerismeret és az emberi test anatómiai ismereteinek együttes alkalmazásával végzi. Az injekciós eszközök és protokollok pontos betartása mellett ügyel a beadás precizitására, az esetleges szövődmények felismerésére, valamint a fel nem használt gyógyszerek környezetre gyakorolt hatására. Emellett az oktató felügyelete melett önállóan adja be a hozzátartozó vagy a beteg által is önállóan beadandó készítményeket, ezzel biztosítva a biztonságos és szabályszerű gyógyszeres ellátást a szimulációs gyakorlat során.</t>
    </r>
  </si>
  <si>
    <t>Előírás alapján utasításra a hozzátartozó/beteg által is beadható készítmények beadását önállóan végzi el.</t>
  </si>
  <si>
    <t>A legnagyobb szakmai körültekintés mellett végzi a beavatkozást. Munkája során szem előtt tartja a fel nem használt gyógyszerek környezetre gyakorolt hatásait.</t>
  </si>
  <si>
    <t>Ismeri az injekciózás eszközrendszerét és szabályait, ismeri a gyógyszerelés szabályait, és az emberi test felépítését, injekciózási módokat, protokollokat.</t>
  </si>
  <si>
    <t>Előre töltött adagban elérhető készítmény esetében subcutan, illetve intramuscularis injekciót (deltaizomba) bead, az injekciózás esetleges szövődményeit felismeri.</t>
  </si>
  <si>
    <t>„J” GYÓGYSZERES BEAVATKOZÁSOK ÉS INJEKCIÓZÁS (27; 28. SOR)</t>
  </si>
  <si>
    <r>
      <t xml:space="preserve">A tananyagelemek és a deszkriptorok projektszemléletű kapcsolódása: 
</t>
    </r>
    <r>
      <rPr>
        <sz val="11"/>
        <color theme="1"/>
        <rFont val="Franklin Gothic Book"/>
        <family val="2"/>
        <charset val="238"/>
      </rPr>
      <t>A tanuló/képzésben résztvevő az előírások szerint, pontosan adja be az enterális gyógyszereket az ápoló utasítása alapján. Ismeri a gyógyszerformákat, valamint a tárolás és kezelés szabályait. Például egy szimuláció során, amikor egy kliens akut enterális készítményt igényel, a tanuló/képzésben résztvevő ellenőrzi a csomagolást és a kliens azonosítását, majd a gyógyszerelési és egyéb ide vonatkozó szabályok betartása, felügyelet mellett beadja a gyógyszert, biztosítva ezzel a biztonságos alkalmazást.</t>
    </r>
  </si>
  <si>
    <t>Gyógyszerbejuttatási módok klinikai gyakorlat</t>
  </si>
  <si>
    <t>Vitális paraméterek és injekciózás rendelőintézeti gyakorlat</t>
  </si>
  <si>
    <t>Gyógyszerbejuttatási módok szimulációs gyakorlat</t>
  </si>
  <si>
    <t>Gyógyszerbejuttatási módok</t>
  </si>
  <si>
    <t>A gyógyszerelés alapjai</t>
  </si>
  <si>
    <t>Irányított gyógyszerelés</t>
  </si>
  <si>
    <t>Előírásnak megfelelően felettesi utasításra a kliens rendszeresen szedett, kliens/hozzátartozó által beadható enteralis gyógyszereit, illetve akut esetben elrendelt enteralis gyógyszereket bead.</t>
  </si>
  <si>
    <t>Munkájára igényes és precízen hajtja végre a gyógyszerelő tevékenységet.</t>
  </si>
  <si>
    <t>Ismeri a gyógyszerelés szabályait, a gyógyszertárolás és kezelés szabályait, illetve a gyógyszerformákat.</t>
  </si>
  <si>
    <t>Enteralis gyógyszereket, előre csomagolt formában adagolt készítményeket elrendelés alapján bead.</t>
  </si>
  <si>
    <r>
      <t xml:space="preserve">A tananyagelemek és a deszkriptorok projektszemléletű kapcsolódása: 
</t>
    </r>
    <r>
      <rPr>
        <sz val="11"/>
        <color theme="1"/>
        <rFont val="Franklin Gothic Book"/>
        <family val="2"/>
        <charset val="238"/>
      </rPr>
      <t>A tanuló/képzésben résztvevő alaposan ismeri a vizsgálati minták helyes tárolási és szállítási eljárásait. Egy szimuláció során az a feladata, hogy átvételi eljárást végezzen egy otthon levett vizeletmintánál. A tanuló/képzésben résztvevő először ellenőrzi a minta címkéjét és a beteg azonosítását, majd a higiéniai és munkavédelmi előírásokat betartva, a megfelelő tárolási feltételek mellett átadja a mintát a laboratóriumba történő továbbítás céljából.</t>
    </r>
  </si>
  <si>
    <t>A munkavédelem alapjai</t>
  </si>
  <si>
    <t>Munka-balesetvédelem, betegbiztonság</t>
  </si>
  <si>
    <t>A vizsgálati mintát az ápoló utasításának megfelelően szállítja. Betartja a vizsgálati minta megfelelő tárolásának és szállításának szabályait.</t>
  </si>
  <si>
    <t>Belátja a vizsgálati minta kezelésével kapcsolatos előírások jelentőségét.</t>
  </si>
  <si>
    <t>Tisztában van a vizsgálati anyagok tárolásának és szállításának higiénés és munkavédelmi szabályaival.</t>
  </si>
  <si>
    <t>A vizsgálati mintát a laboratóriumba eljuttatja.</t>
  </si>
  <si>
    <t>„F” VIZSGÁLATOK ELŐKÉSZÍTÉSE, SZÁLLÍTÁSA ÉS MINTAVEZETÉS (11; 12; 26. SOR)</t>
  </si>
  <si>
    <r>
      <t xml:space="preserve">A tananyagelemek és a deszkriptorok projektszemléletű kapcsolódása: 
</t>
    </r>
    <r>
      <rPr>
        <sz val="11"/>
        <color theme="1"/>
        <rFont val="Franklin Gothic Book"/>
        <family val="2"/>
        <charset val="238"/>
      </rPr>
      <t>A tanuló/képzésben résztvevő felelősségteljesen kezeli a kommunális- és veszélyes hulladékot az előírásoknak megfelelően, ismerve az egészségügyi intézmények hulladéktípusait és azok kezelését. Ezzel biztosítja a beteg, kollégák és saját biztonságát, valamint hozzájárul a balesetvédelemhez. Például egy s.c. injekció beadása után a tanuló/képzésben résztvevő elkülöníti a használt eszközöket, majd az előírt gyűjtőedénybe helyezi őket, demonstrálva a szelektív hulladékkezelés szerepét a környezetvédelemben.</t>
    </r>
  </si>
  <si>
    <t>Balesetvédelem</t>
  </si>
  <si>
    <t>A munkaeszközök biztonsága</t>
  </si>
  <si>
    <t>Önállóan kezeli a munkája során keletkező, különböző típusú hulladékokat.</t>
  </si>
  <si>
    <t>A hulladékok kezelése során fontosnak tartja a munkavédelmi és környezetvédelmi szempontok betartását a saját, a munkatársak és a betegek érdekében.</t>
  </si>
  <si>
    <t>Ismeri az egészségügyi intézményekben keletkezett hulladékok fajtáit, kezelésük szabályait.</t>
  </si>
  <si>
    <t>A munkája során keletkezett kommunális és veszélyes hulladékot az előírásoknak megfelelően kezeli, tárolja.</t>
  </si>
  <si>
    <t>„I” MUNKAHELYI BIZTONSÁG, VÉDELEM ÉS HULLADÉKKEZELÉS (23; 24; 25. SOR)</t>
  </si>
  <si>
    <r>
      <t xml:space="preserve">A tananyagelemek és a deszkriptorok projektszemléletű kapcsolódása: 
</t>
    </r>
    <r>
      <rPr>
        <sz val="11"/>
        <color theme="1"/>
        <rFont val="Franklin Gothic Book"/>
        <family val="2"/>
        <charset val="238"/>
      </rPr>
      <t>A tanuló/képzésben résztvevő alaposan ismeri az egyéni védőeszközök fogalmát, típusait és használatának szabályait, valamint a munkavédelmi előírásokat. Ezek szervesen kapcsolódnak, hiszen a helyes védőeszköz-használat elengedhetetlen a beteg- és személyi biztonság megteremtéséhez az ápolási tevékenység során. 
Egy szimuláció során a tanuló/képzésben résztvevő egy fertőzésveszélyes környezetben dolgozik, ahol például a maszk és védőkesztyű használata elengedhetetlen. Az oktató felügyelete mellett pontosan betartja az egyéni védőeszközök viselésére vonatkozó előírásokat, ezzel biztosítva saját és a beteg védelmét.</t>
    </r>
  </si>
  <si>
    <t>Betegbiztonság szimulációs gyakorlat</t>
  </si>
  <si>
    <t>Betegbiztonság</t>
  </si>
  <si>
    <t>Munkáját a munkavédelmi szabályok betartásával végzi.</t>
  </si>
  <si>
    <t>Belátja az egyéni védőeszközök használatának jelentőségét a betegápolás során.</t>
  </si>
  <si>
    <t>Tisztában van az egyéni védőeszközök fogalmával, fajtáival, használatuk szabályaival.</t>
  </si>
  <si>
    <t>Előírásoknak megfelelően használja az egyéni védő-eszközöket.</t>
  </si>
  <si>
    <r>
      <t xml:space="preserve">A tananyagelemek és a deszkriptorok projektszemléletű kapcsolódása:
</t>
    </r>
    <r>
      <rPr>
        <sz val="11"/>
        <color theme="1"/>
        <rFont val="Franklin Gothic Book"/>
        <family val="2"/>
        <charset val="238"/>
      </rPr>
      <t>A tanuló/képzésben résztvevő tisztában van a biztonságos munkakörnyezet kialakításának fontosságával. Ismeri a munka-, tűz- és egészségvédelmi előírásokat, és elkötelezetten betartja azokat a beteg- és saját biztonság érdekében. Például egy szimuláció során ellenőrzi a tűzoltókészülék állapotát a munkaterületen, biztosítva ezzel a zavartalan és biztonságos ápolási körülményeket.</t>
    </r>
  </si>
  <si>
    <t>A munkahelyek kialakítása</t>
  </si>
  <si>
    <t>Felelős a munka-, tűz- és egészségvédelmi szabályok maradéktalan betartásáért.</t>
  </si>
  <si>
    <t>Elfogadja és kötelezőnek érzi a munka-, tűz- és egészségvédelmi szabályok betartását.</t>
  </si>
  <si>
    <t>Ismeri munkakörével kapcsolatos munka-, tűz- és egészségvédelmi szabályokat. Tisztában van a biztonságos munkavégzés feltételeivel.</t>
  </si>
  <si>
    <t>A betegek ápolása, gondozása során biztonságos környezetet és munkakörülményeket alakít ki.</t>
  </si>
  <si>
    <r>
      <t xml:space="preserve">A tananyagelemek és a deszkriptorok projektszemléletű kapcsolódása: 
</t>
    </r>
    <r>
      <rPr>
        <sz val="11"/>
        <color theme="1"/>
        <rFont val="Franklin Gothic Book"/>
        <family val="2"/>
        <charset val="238"/>
      </rPr>
      <t>A tanuló/képzésben résztvevő elsősegélynyújtó ismereteit és feladatait a gyakorlatban is elsajátítja: tudja, hogyan mérje fel a beteg állapotát, hogyan hívja a mentőt, és miként kezdje meg a szükséges elsősegélynyújtást – legyen szó eszméletlenségről, BLS, AED alkalmazásáról, vagy különböző sérülések, mérgezések esetéről. Mindeközben mindig a beteg érdekeit tartja szem előtt, empatikus és körültekintő módon jár el.
Például egy szimulációs gyakorlat során, amikor egy baleseti helyszínen egy beteg eszméletlen állapotba kerül, először felméri a helyszín biztonságát, majd az ABCDE szemlélet alapján gyorsan észleli a kritikus jeleket, megkezdi az újraélesztést és intézkedik, amíg a mentők megérkeznek.</t>
    </r>
  </si>
  <si>
    <t>Egészségügyi intézményben kialakult kritikus állapotok ellátása (IHBLS)</t>
  </si>
  <si>
    <t>Tömeges balesetek, katasztrófák</t>
  </si>
  <si>
    <t>Rosszullétek, mérgezések</t>
  </si>
  <si>
    <t>Sérültek állapotfelmérése, ellátása</t>
  </si>
  <si>
    <t>ABCDE szemléletű állapotfelmérés és ellátás</t>
  </si>
  <si>
    <t>Veszélyhelyzetek ellátási stratégiái</t>
  </si>
  <si>
    <t>Az elsősegélynyújtás története, alapfogalmai</t>
  </si>
  <si>
    <t>Elsősegélynyújtási alapismeretek</t>
  </si>
  <si>
    <t>Önállóan felméri a helyszín biztonságát, tájékozódó betegvizsgálatot végez, mentőt/orvost hív, a segítség érkezéséig megkezdi az elsősegélynyújtást.</t>
  </si>
  <si>
    <t>Elkötelezett az irányban, hogy elsőse-gélynyújtást igénylő esetekben megfelelő segítséget nyújtson. Az ellátás során mindvégig a beteg érdekeit szem előtt tartva, empatikusan nyújt segítséget.</t>
  </si>
  <si>
    <t>Tisztában van az elsősegélynyújtási kötelezettséggel. Tudja az elsősegélynyújtó teendőit a beteg állapotának felmérése, betegvizsgálat, eszméletlenség, BLS, + AED esetén. Ismeri a különböző sérülések, belgyógyászati balesetek, termikus traumák, mérgezések, rosszullétek első ellátását. Ismeri a teendőket tömeges balesetek, katasztrófák esetén.</t>
  </si>
  <si>
    <t>Alapszintű elsősegélyt nyújt.</t>
  </si>
  <si>
    <t>„H” ELSŐSEGÉLYNYÚJTÁS (22. SOR)</t>
  </si>
  <si>
    <r>
      <t xml:space="preserve">A tananyagelemek és a deszkriptorok projektszemléletű kapcsolódása: 
</t>
    </r>
    <r>
      <rPr>
        <sz val="11"/>
        <color theme="1"/>
        <rFont val="Franklin Gothic Book"/>
        <family val="2"/>
        <charset val="238"/>
      </rPr>
      <t>A képzésben résztvevő felelősségteljesen kommunikál a betegek, hozzátartozók és kollégák felé, ideértve a különböző fogyatékkal élő egyéneket is. Megismeri a megbízható kommunikáció alapelveit és a lehetséges problémák okait, ezért figyelmesen hallgatja meg partnereit, és az ápoló vagy orvos irányítása alapján tájékoztatja őket a beteg állapotáról és a kezelési tervekről. Egy szimulációs gyakorlat során, amikor egy halláskárosult beteggel és családtagjaival kell beszélnie, ahol egyszerű, érthető nyelvet használ, vizuális segédeszközöket alkalmaz.</t>
    </r>
  </si>
  <si>
    <t>Egészségügyi kommunikáció</t>
  </si>
  <si>
    <t>Szociokulturális faktorok</t>
  </si>
  <si>
    <t>Kommunikáció</t>
  </si>
  <si>
    <t>Kommunikáció alapjai</t>
  </si>
  <si>
    <t>Tájékoztatást ad a betegnek és a hozzátartozóknak a beteg állapotával, gyógykezelésével kapcsolatban az ápoló és/vagy az orvos utasításának megfelelően.</t>
  </si>
  <si>
    <t>Fontosnak tartja a betegek, családtagok, kollégák meghallgatását.</t>
  </si>
  <si>
    <t>Ismeri a kommunikáció jellemzőit, a hiteles kommunikáció feltételeit, a kommunikációs zavarokat. Tisztában van a beteggel, családtagokkal, munkatársakkal történő kommunikáció szempontjaival. Ismeri a kommunikáció módját látás-, hallás-, beszéd- és értelmi fogyatékos emberrel.</t>
  </si>
  <si>
    <t>Munkája során kulturált kommunikációt folytat a betegekkel, családtagjaikkal, munkatársakkal. Hatékonyan kommunikál látás-, hallás-, beszéd- és értelmi fogyatékos emberrel.</t>
  </si>
  <si>
    <t>„B” KOMMUNIKÁCIÓ, INFORMÁCIÓÁTADÁS ÉS INTÉZMÉNYBEN VALÓ ELIGAZODÁS (2; 3; 4; 5; 21. SOR)</t>
  </si>
  <si>
    <r>
      <t xml:space="preserve">A tananyagelemek és a deszkriptorok projektszemléletű kapcsolódása: 
</t>
    </r>
    <r>
      <rPr>
        <sz val="11"/>
        <color theme="1"/>
        <rFont val="Franklin Gothic Book"/>
        <family val="2"/>
        <charset val="238"/>
      </rPr>
      <t>A képzésben résztvevő pontosan ismeri a testközeli és távoli eszközök típusait, és a beteg szükségletéhez képest használja őket. A szimuláció során a tanuló egy mozgáskorlátozott beteggel gyakorolja a járókeret helyes használatát. Az oktató irányítása mellett beállítja az eszközt, segít a biztonságos mozgásban, és figyelemmel kíséri a beteg reakcióit.</t>
    </r>
  </si>
  <si>
    <t>Gyógyászati segédeszközök szimulációs gyakorlat</t>
  </si>
  <si>
    <t>Gyógyászati segédeszközök</t>
  </si>
  <si>
    <t>Betegmozgatás szimulációs gyakorlat</t>
  </si>
  <si>
    <t>Betegfektetési és más pozicionálási technikák szimulációs gyakorlat</t>
  </si>
  <si>
    <t>Betegfektetési és más pozicionálási technikái, betegmozgatás</t>
  </si>
  <si>
    <t>Betartja az orvos/ápoló utasítá-sait, az előírt gyógyászati segédeszközöket szabályszerűen alkalmazza. A kényelmi eszközöket az ápoló ellenőrzése mellett, szabályszerűen alkalmazza.</t>
  </si>
  <si>
    <t>A beteget a szükséges mértékben támogatja, segíti az eszközök használatában. Tájékozódik a beteg komfortérzetéről.</t>
  </si>
  <si>
    <t>Ismeri a test közeli és test távoli gyógyászati segédeszközök csoportjait. Ismeri a mozgást, kommunikációt és tájékozódást segítő eszközöket, a személyi gondoskodás eszközeit. Ismeri a kényelmi eszközök fajtáit, jellemzőit, használatuk szempontjait.</t>
  </si>
  <si>
    <t>Gyógyászati segédeszközöket (mozgást, kommunikációt és tájékozódást, személyi gondoskodást segítő eszközök, műfogsor), kényelmi eszközöket alkalmaz a betegnél, vagy segíti a beteget annak használatában.</t>
  </si>
  <si>
    <t>„G” GYÓGYÁSZATI SEGÉDESZKÖZÖK ALKALMAZÁSA (20. SOR)</t>
  </si>
  <si>
    <r>
      <t xml:space="preserve">A tananyagelemek és a deszkriptorok projektszemléletű kapcsolódása: 
</t>
    </r>
    <r>
      <rPr>
        <sz val="11"/>
        <color theme="1"/>
        <rFont val="Franklin Gothic Book"/>
        <family val="2"/>
        <charset val="238"/>
      </rPr>
      <t>A tanuló/képzésben résztvevő a decubitus korai jeleit felismeri és azonnal jelzi az orvos vagy ápoló felé. Ismeri a kialakulás okait, és önállóan ellenőrzi a beteg állapotát. Például egy szimuláció során, amikor kezdeti bőrelváltozásokat észlel, azonnal jelzi az eltérést az oktató felé, elősegítve ezzel a gyors beavatkozást.</t>
    </r>
  </si>
  <si>
    <t>Betegápolási eljárások szimulációs gyakorlat</t>
  </si>
  <si>
    <t>Betegápolási eljárások</t>
  </si>
  <si>
    <t>Önálló megfigyelést végez. A nyomási fekély megjelenését jelzi orvos vagy ápoló felé.</t>
  </si>
  <si>
    <t>Szakmai ismereteit fejleszti, körültekintően végzi a munkáját.</t>
  </si>
  <si>
    <t>Ismeri a decubitus kialakulásának etiológiáját.</t>
  </si>
  <si>
    <t>Decubitus jeleit felismeri és jelzi.</t>
  </si>
  <si>
    <t>„E” SPECIALIZÁLT ÁPOLÁSI ELJÁRÁSOK (9; 17; 18; 19. SOR)</t>
  </si>
  <si>
    <r>
      <t xml:space="preserve">A tananyagelemek és a deszkriptorok projektszemléletű kapcsolódása: 
</t>
    </r>
    <r>
      <rPr>
        <sz val="11"/>
        <color theme="1"/>
        <rFont val="Franklin Gothic Book"/>
        <family val="2"/>
        <charset val="238"/>
      </rPr>
      <t>A nyomási fekély megelőzése szervesen kapcsolódik a tartósan fekvő betegek ápolási feladataihoz. A képzés során a tanuló/képzésben résztvevő elsajátítja a nyomási fekély fogalmát, kockázati tényezőit és a megelőző technikákat, valamint az előírt eszközök használatát. Az oktató utasítása és ellenőrzése mellett a megfelelő betegpozicionálás, monitorozás és dokumentálás révén csökkenti a kialakulás kockázatát. Például egy szimulációs gyakorlaton a tanuló/képzésben résztvevő a beteg helyes pozicionálásával, speciális segédeszközök alkalmazásával és a mért eredmények pontos dokumentálásával demonstrálja a prevenció fontosságát, elősegítve ezzel a beteg komfortját és biztonságát.</t>
    </r>
  </si>
  <si>
    <t>Inaktivitási tünetcsoport</t>
  </si>
  <si>
    <t>A prevenciós tevékenységet az ápoló utasítása alapján és ellenőrzése mellett végzi.</t>
  </si>
  <si>
    <t>Elkötelezett az ápolási feladatok szakmai szabályoknak megfelelő végzése tekintetében. Felismeri a nyomási fekély megelőzésének fontosságát.</t>
  </si>
  <si>
    <t>Ismeri a nyomási fekély fogalmát, rizikótényezőit, stádiumait, megelőzésének lehetőségeit, valamint a megelőzésben használt eszközöket.</t>
  </si>
  <si>
    <t>A nyomási fekély kialakulását megelőző eszközöket és ápolási technikákat alkalmazza a tartósan fekvő beteg ápolása során.</t>
  </si>
  <si>
    <r>
      <t xml:space="preserve">A tananyagelemek és a deszkriptorok projektszemléletű kapcsolódása: 
</t>
    </r>
    <r>
      <rPr>
        <sz val="11"/>
        <color theme="1"/>
        <rFont val="Franklin Gothic Book"/>
        <family val="2"/>
        <charset val="238"/>
      </rPr>
      <t>A tanuló/képzésben résztvevő a sztómával élő betegek mindennapi gondozását végzi, különösen akkor, ha az önellátó képesség csökken. Ismeri a különböző sztómák ápolási követelményeit, így a beteg állapotát figyelembe véve, empatikusan segédkezik a beavatkozások során az oktató irányítása mellett. Például egy szimuláció során a tanuló precízen megtisztítja a sztóma környékét, elvégzi az ápolási lépéseket, és az ápoló felügyelete mellett biztosítja a beteg kényelmét és biztonságát.</t>
    </r>
  </si>
  <si>
    <t>A sztóma gondozásában az ápoló utasításának megfelelően segédkezik.</t>
  </si>
  <si>
    <t>Szem előtt tartja a beteg állapotát, tiszteletben tartja a szeméremérzetét, empatikusan segédkezik a beavatkozás során.</t>
  </si>
  <si>
    <t>Tisztában van a különféle sztómák mindennapos gondozási feladataival.</t>
  </si>
  <si>
    <t>Sztómák mindennapi gondozási feladatait végzi sztómával élő betegnél, a beteg önellátó képességének csökkenése esetén.</t>
  </si>
  <si>
    <r>
      <t xml:space="preserve">A tananyagelemek és a deszkriptorok projektszemléletű kapcsolódása: 
</t>
    </r>
    <r>
      <rPr>
        <sz val="11"/>
        <color theme="1"/>
        <rFont val="Franklin Gothic Book"/>
        <family val="2"/>
        <charset val="238"/>
      </rPr>
      <t>Az egészségügyi ellátásban a beteg szükségleteinek kielégítése, intimitásuk megőrzése és egyéni ápolása elengedhetetlen a komfort és biztonság érdekében. Az oktató irányítása mellett a tanuló/képzésben résztvevő segít a táplálkozásban, higiéniai, pihenési, mozgási és ürítési feladatokban, különösen akadályozott eseteknél. A beteg aktuális állapotát figyelembe véve, empátiával és tisztelettel alkalmazza az egyéni ápolási technikákat. Például egy szimuláció során, amikor egy mozgáskorlátozott páciens esetében speciális fektetési módszereket kell alkalmazni a kényelmes és biztonságos ellátás érdekében, gondosan pozicionálja a beteget, így biztosítva a megfelelő támogatást.</t>
    </r>
  </si>
  <si>
    <t>Beteggondozás alapjai szimulációs gyakorlat</t>
  </si>
  <si>
    <t>Az akadályozottság/korlátozottság alapfogalmai</t>
  </si>
  <si>
    <t>A beteggondozás alapjai</t>
  </si>
  <si>
    <t>A szükségletek kielégítésének segítését az ápoló utasítása alapján, az ápoló ellenőrzése mellett végzi.  Betartja a munka-, egészségvédelmi, higiénés szabályokat, valamint a betegbiztonság szempontjait a beteg ápolása, gondozása során. A tőle elvárható támogatást nyújtja az akadályozott beteg számára, ezt meghaladó esetekben segítséget kér az ápolótól.</t>
  </si>
  <si>
    <t>Szem előtt tartja a beteg állapotát. Megfelelő toleranciával és empátiával rendelkezik a betegek irányában, feladatellátása során végig tekintettel van szeméremérzetükre, tiszteletben tartja emberi méltóságukat.  Elkötelezett a betegek ápolásával kapcsolatban.</t>
  </si>
  <si>
    <t>Ismeri az egészséges és beteg ember szükségleteit, valamint a szükségletek kielégítésének, illetve a beteg segítésének lehetőségeit. Ismeri az inkontinens beteg ápolását. Ismeri az akadályozottság formáit, az akadályok típusait és az akadálymentesítés lehetőségeit, eszközeit.</t>
  </si>
  <si>
    <t>Segítséget nyújt és intimitást biztosít az alapvető szükségletek (táplálkozás, higiéné, alvás, pihenés, mozgás, ürítés, biztonság, normál légzés, testhőmérséklet) kielégítéséhez, biztosítja a beteg komfortját. Segítséget nyújt a különböző akadályozottsággal élő emberek számára a speciális szükségleteik kielégítésében.</t>
  </si>
  <si>
    <t>"A" ÁLTALÁNOS BETEGÁPOLÁS ÉS FELMÉRÉS (1; 10; 16. SOR)</t>
  </si>
  <si>
    <r>
      <t xml:space="preserve">A tananyagelemek és a deszkriptorok projektszemléletű kapcsolódása: 
</t>
    </r>
    <r>
      <rPr>
        <sz val="11"/>
        <color theme="1"/>
        <rFont val="Franklin Gothic Book"/>
        <family val="2"/>
        <charset val="238"/>
      </rPr>
      <t>A bevitt és ürített folyadék pontos rögzítése segíti az állapot nyomon követését. Például egy szimuláció során, amikor a beteg intravénás és orális folyadékpótlást is kap, a mért adatok alapján, ha a vizeletmennyiség elmarad a bevitt mennyiségtől, az eltérést az oktató felé jelzik a folyadékterápia korrigálásához.</t>
    </r>
  </si>
  <si>
    <t>A bevitt-ürített folyadék vezetését szakszerűen, az ápoló ellenőrzése mellett végzi el és dokumentálja.</t>
  </si>
  <si>
    <t>A bevitt-ürített folyadék mérése és dokumentálása során gondosan és pontosan jár el.</t>
  </si>
  <si>
    <t>Tisztában van a folyadékháztartással kapcsolatos legalapvetőbb ismeretekkel. Ismeri a vízfelvétel és vízleadás formáit, élettani mennyiségét. Ismeri a bevitt és ürített folyadék dokumentálásának szabályait.</t>
  </si>
  <si>
    <t>Méri és dokumentálja a beteg által bevitt és ürített folyadék mennyiségét.</t>
  </si>
  <si>
    <r>
      <t>A tananyagelemek és a deszkriptorok projektszemléletű kapcsolódása:</t>
    </r>
    <r>
      <rPr>
        <sz val="11"/>
        <color theme="1"/>
        <rFont val="Franklin Gothic Book"/>
        <family val="2"/>
        <charset val="238"/>
      </rPr>
      <t xml:space="preserve"> 
Szituációk során a tanuló/képzésben résztvevő a beteg testváladékainak – például a vizelet és a széklet – felfogását, megfigyelését és dokumentálását végzi a higiéniai és fertőtlenítési előírások betartásával. Ha kóros eltérést észlel, azt azonnal rögzíti és jelzi az oktató felé, biztosítva ezzel a gyors és megfelelő beavatkozást, valamint a beteg biztonságos ellátását. Az eszközök helyes használatára, tisztítására és fertőtlenítésére szintén nagy hangsúlyt fektet, így a beteg ellátása során minden lépést precízen és környezettudatosan hajt végre már a szimulációk alatt is.</t>
    </r>
  </si>
  <si>
    <t>A betegmegfigyelés alapjai</t>
  </si>
  <si>
    <t>Fertőtlenítés</t>
  </si>
  <si>
    <t>Megfigyeléseit dokumentálja, a testváladékok kóros eltéréseit jelzi az ápoló felé. Önállóan, a szakmai, higiénés és munkavédelmi szabályok betartásával kezeli a beteg testváladékait.</t>
  </si>
  <si>
    <t>Belátja a megfigyelés során nyert információk jelentőségét a beteg ellátásában. Fontosnak tartja a fertőtlenítőszerek környezetre gyakorolt hatásának a minimalizálását.</t>
  </si>
  <si>
    <t>Ismeri a testváladékok élettani jellemzőit, normálistól való eltéréseit és megfigyelésének szempontjait. Ismeri a kapcsolódó alapvető szakkifejezéseket. Tisztában van a váladékfelfogó eszközök típusaival, használatukkal, a tisztításuk és fertőtlenítésük szabályaival.</t>
  </si>
  <si>
    <t>Felfogja és szükség esetén gyűjti a beteg testváladékait, jelzi a váladékok kóros eltéréseit.</t>
  </si>
  <si>
    <r>
      <t xml:space="preserve">A tananyagelemek és a deszkriptorok projektszemléletű kapcsolódása: 
</t>
    </r>
    <r>
      <rPr>
        <sz val="11"/>
        <color theme="1"/>
        <rFont val="Franklin Gothic Book"/>
        <family val="2"/>
        <charset val="238"/>
      </rPr>
      <t>A képzés során az egyszerű eszközös vizsgálatok, a vitális paraméterek mérése és dokumentálása szorosan összekapcsolódik a beteg állapotának pontos felméréséhez. Az elsajátított ismeretek – például a testtömeg, testmagasság, testkörfogat mérésének technikái és a non-invazív mérések szabályai – segítik a precíz, higiénikus munkavégzést, miközben a kóros eltérések azonnal jelzésre kerülnek. Például egy demonstrációs gyakorlat során, amikor a testtömeget méri, a pontos adatgyűjtés hozzájárul a beteg állapotának megbízható értékeléséhez és a megfelelő ellátási folyamat megindításához.</t>
    </r>
  </si>
  <si>
    <t>Non-invazív mérések és dokumentáció klinikai gyakorlat</t>
  </si>
  <si>
    <t>Non-invazív mérések és dokumentáció szimulációs gyakorlat</t>
  </si>
  <si>
    <t>Szállítási módok, betegszállítási alapok</t>
  </si>
  <si>
    <t>Non-invazív mérések és dokumentáció</t>
  </si>
  <si>
    <t>Egyszerű vizsgáló eljárásokat szakszerűen, a higiénés szabályok betartásával, az ápoló utasítása alapján, az ápoló ellenőrzése mellett végzi és dokumentálja. A vitális paraméterek megfigyelése során észlelt kóros eltéréseket azonnal jelzi az ápoló, vagy az orvos felé.</t>
  </si>
  <si>
    <t>Mérési feladatait pontosan végzi. Felismeri a megfigyelés során nyert információk jelentőségét. A rábízott feladatokat szakszerűen, az utasításoknak megfelelőn végzi.</t>
  </si>
  <si>
    <t>Ismeri a testtömeg, testmagasság, testkörfogat mé-résének eszközeit, kivitelezésének, dokumentálásának előírásait. Ismeri a vitális paraméterek fogalmát, élettani alapjait, jellemzőit, főbb eltéréseit és megfigyelésének szempontjait. Tudja a kardinális tünetek non-invazív mérésének szabályait, ismeri a használható eszközöket. Ismeri és használja a kapcsolódó legfontosabb szakkifejezéseket.</t>
  </si>
  <si>
    <t>Egyszerű eszközös vizsgálatokat végez, vitális paraméterek megfigyelését végzi, és az eredményeket dokumentálja.</t>
  </si>
  <si>
    <r>
      <t xml:space="preserve">A tananyagelemek és a deszkriptorok projektszemléletű kapcsolódása: 
</t>
    </r>
    <r>
      <rPr>
        <sz val="11"/>
        <color theme="1"/>
        <rFont val="Franklin Gothic Book"/>
        <family val="2"/>
        <charset val="238"/>
      </rPr>
      <t>Az egészségügyi ellátásban a beteg kísérése és szállítása elengedhetetlen a biztonságos ellátáshoz. A vizsgálatra kísérés során a helyes betegszállító eszközöket használva, a tanuló/képzésben résztvevő az előírásokat betartva jár el, miközben empatikus hozzáállásával - az oktató felügyelete mellett - biztosítja a dokumentáció és adatvédelem szempontjából szükséges óvintézkedéseket. Például egy projekt során, amikor egy mozgáskorlátozott beteget szállít vizsgálatra, gondosan alkalmazza a speciális eszközöket, így garantálva a beteg biztonságát és kényelmét.</t>
    </r>
  </si>
  <si>
    <t>Az egészségügyi törvény alapvető szabályozási területei</t>
  </si>
  <si>
    <t>Egészségügyi etikai és betegjogi alapismeretek</t>
  </si>
  <si>
    <t>A beteg kísérését, szállítását az ápoló irányítása mellett végzi, közben fokozottan ügyel a beteg biztonságára és a betegdokumentációra, adatvédelemre.</t>
  </si>
  <si>
    <t>A beteghez toleránsan, empatikusan viszonyul. A megfelelő óvintézkedés mellett kíséri/szállítja a beteget.</t>
  </si>
  <si>
    <t>Ismeri az intézményen belül használt betegszállító eszközök alkalmazását. Ismeri a betegszállítás módozatait. Ismeri az akadályozott ember szükségleteit, segítési módjait.</t>
  </si>
  <si>
    <t>A beteget vizsgálatra kíséri, szállítja, megfelelően alkalmazza a betegszállítás eszközeit.</t>
  </si>
  <si>
    <r>
      <t>A tananyagelemek és a deszkriptorok projektszemléletű kapcsolódása:</t>
    </r>
    <r>
      <rPr>
        <sz val="11"/>
        <color theme="1"/>
        <rFont val="Franklin Gothic Book"/>
        <family val="2"/>
        <charset val="238"/>
      </rPr>
      <t xml:space="preserve"> 
A vizit és konzílium előkészítése szervesen kapcsolódik a beteggondozás alapelveihez, hiszen a célok és feladatok ismerete garantálja a betegek, a kórterem és az eszközök precíz előkészítését. A tanuló/képzésben résztvevő felelősségteljesen jár el, elősegítve a hatékony csapatmunkát és ellátást. Például egy szimulációs konzílium előtt alaposan felméri a beteg állapotát, és pontosan előkészíti a vizithez szükséges eszközöket, így biztosítva a gördülékeny együttműködést.</t>
    </r>
  </si>
  <si>
    <t>A team tagjaként részt vesz a viziteken, az ápoló utasítása és ellenőrzése mellett felkészíti a betegeket, előkészíti a kórtermet és a szükséges eszközöket.</t>
  </si>
  <si>
    <t>Tisztában van a vizit és a konzílium céljával, szerepével, emiatt felelősen viszonyul az előkészítéséhez.</t>
  </si>
  <si>
    <t>Ismeri a vizit és a konzílium fogalmát. Tudja a vizit előkészítésével és megvalósításával kapcsolatos ápolói feladatokat.</t>
  </si>
  <si>
    <t>Vizithez, konzíliumhoz előkészít.</t>
  </si>
  <si>
    <r>
      <t xml:space="preserve">A tananyagelemek és a deszkriptorok projektszemléletű kapcsolódása: 
</t>
    </r>
    <r>
      <rPr>
        <sz val="11"/>
        <color theme="1"/>
        <rFont val="Franklin Gothic Book"/>
        <family val="2"/>
        <charset val="238"/>
      </rPr>
      <t xml:space="preserve">A tanuló/képzésben résztvevő elvégzi a beteg általános vizsgálatát, felméri a fizikai állapotát és folyamatosan figyeli a változásokat. Mélyrehatóan ismeri az emberi szervezet felépítését, beleértve a test részeinek magyar és latin neveit, valamint a normál és kóros állapotok megfigyelésének szempontjait – például a fájdalom tüneteit vagy a tudat zavaráit. Az összegyűjtött adatokat pontosan dokumentálja, és szükség esetén egy - szimuláció kapcsán - jelzi az eltéréseket az orvos vagy ápoló felé. </t>
    </r>
  </si>
  <si>
    <t>Gyógyítással kapcsolatos kifejezések</t>
  </si>
  <si>
    <t>Kórtani és klinikumi elnevezések</t>
  </si>
  <si>
    <t>Szervek, szervrendszerek</t>
  </si>
  <si>
    <t>Az emberi test részei, síkok, irányok</t>
  </si>
  <si>
    <t>Az orvosi latin nyelv alapjai</t>
  </si>
  <si>
    <t>Egészségügyi terminológia</t>
  </si>
  <si>
    <t>Az idegrendszer, endokrin rendszer és az érzékszervek alapjai</t>
  </si>
  <si>
    <t>Az emésztés, kiválasztás, szaporodás alapjai</t>
  </si>
  <si>
    <t>A keringés és légzés alapjai</t>
  </si>
  <si>
    <t>A mozgásrendszer alapjai</t>
  </si>
  <si>
    <t>Általános ismeretek</t>
  </si>
  <si>
    <t>Az emberi test felépítése</t>
  </si>
  <si>
    <t>A kóros elváltozásokat, állapotváltozásokat jelzi az orvos, vagy ápoló felé.</t>
  </si>
  <si>
    <t>Belátja a megfigyelés során nyert információk jelentőségét a beteg ellátásában.  A megfigyelés során szakszerűen, pontosan, empátiával végzi feladatát.</t>
  </si>
  <si>
    <t>Alapvető ismeretekkel rendelkezik az emberi szervezet felépítéséről, működéséről. Ismeri az emberi test részeinek és működésének magyar és orvosi latin nyelvű megnevezéseit. Ismeri a testalkat, testtájékok, járás, a bőr és bőrfüggelékek megfigyelésének szempontjait, ezekkel kapcsolatos fontosabb szakkifejezéseket. Felismeri a normálistól eltérő állapotokat. Ismeri a fájdalomra utaló jeleket, tüneteket, a jellegzetes fájdalmakat és az ahhoz kapcsolódó fontosabb szakkifejezéseket. Ismeri a tudat, a magatartás kóros elváltozásait és a kapcsolódó szakkifejezéseket.</t>
  </si>
  <si>
    <t>Elvégzi a beteg általános megtekintését, felméri a beteg fizikális állapotát. Részt vesz a beteg teljes körű megfigyelésében.</t>
  </si>
  <si>
    <r>
      <t xml:space="preserve">A tananyagelemek és a deszkriptorok projektszemléletű kapcsolódása: 
</t>
    </r>
    <r>
      <rPr>
        <sz val="11"/>
        <color theme="1"/>
        <rFont val="Franklin Gothic Book"/>
        <family val="2"/>
        <charset val="238"/>
      </rPr>
      <t>A tanuló/képzésben résztvevő részt vesz a fertőző betegek elkülönítésében és alapápolásában, ismerve a higiéniai, munkavédelmi és fenntarthatósági előírásokat. Empátiával és felelősséggel jár el, hogy megakadályozza a fertőzések terjedését. Egy szimuláció során egy influenzás beteg elkülönítésekor gondosan kiválasztja az eszközöket és megfelelően kezeli a hulladékot az oktató irányítása mellett.</t>
    </r>
  </si>
  <si>
    <t>Infekciókontroll</t>
  </si>
  <si>
    <t>Az ápoló irányítása mellett végzi a fertőző beteg ellátását, betartja és betartatja a munka-, környezetvédelmi és higiénés szabályokat.</t>
  </si>
  <si>
    <t>Magára nézve kötelezőnek érzi azoknak a rendszabályoknak a betartását, amelyek a fertőzések átvitelének megelőzését szolgálják. Megérti az elkülönített beteget, empátiával végzi ápolását. Ügyel arra, hogy a fertőző beteg elkülönítése során érvényesüljenek a fenntarthatóság szempontjai, mind az eszközök, módszerek kiválasztásában, mind a keletkező hulladék kezelésében.</t>
  </si>
  <si>
    <t>Ismeri a fertőző betegek elkülönítésére és ápolására vonatkozó előírásokat, higiénés és munkavédelmi szabályokat. Tudja az alapápolási műveletek szabályait, kivitelezését.</t>
  </si>
  <si>
    <t>Részt vesz a fertőző beteg elkülönítésében, a fertőző beteg alapápolását végzi.</t>
  </si>
  <si>
    <r>
      <t xml:space="preserve">A tananyagelemek és a deszkriptorok projektszemléletű kapcsolódása: 
</t>
    </r>
    <r>
      <rPr>
        <sz val="11"/>
        <color theme="1"/>
        <rFont val="Franklin Gothic Book"/>
        <family val="2"/>
        <charset val="238"/>
      </rPr>
      <t>A tanuló/képzésben résztvevő folyamatosan fenntartja a kórterem és a vizsgáló rendjét, így biztonságos, nyugodt környezetet teremt a betegeknek. Gondosan fertőtleníti az eszközöket és felületeket, a textíliákat pedig az előírások szerint kezeli, ami kiemelten fontos a kórházi fertőzések megelőzése és a betegek kényelme szempontjából. A fertőtlenítő oldatokat szabályosan készíti el, betartja az aszepszis és a munkavédelem elveit, ezzel hozzájárulva a magas színvonalú betegellátáshoz.</t>
    </r>
  </si>
  <si>
    <t>A kórterem, vizsgálóhelyiség rendjét következetesen, önállóan biztosítja.</t>
  </si>
  <si>
    <t>Magára nézve kötelezőnek érzi a higiénés szabályok betartását és betartatását. Belátja az aszepszis jelentőségét, megsértésének lehetséges következményeit. Belátja a nosocomi-alis fertőzések megelőzésének fontosságát. Munkahelyén és magánéletében is környezettudatos magatartást tanúsít.</t>
  </si>
  <si>
    <t>Ismeri a kórterem és a vizsgáló felszerelését, az alkalmazott eszközök, berendezések fertőtlenítési lehetőségeit. Ismeri az előírt koncentrációjú fertőtlenítő oldatok elkészítésének előírásait. Ismeri a szennyes és tiszta textília kezelésének szabályait.</t>
  </si>
  <si>
    <t>Biztosítja a kórterem/vizsgáló-helyiség rendjét, biztonságos, nyugodt környezetet alakít ki a beteg számára. Fertőtleníti a beteggel közvetlenül, vagy közvetve érintkező tárgyakat, eszközöket, felületeket. A tiszta és használt textíliákat a szabályoknak megfelelően kezeli és tárolja.</t>
  </si>
  <si>
    <t>„D” STERILIZÁLÁS, FERTŐTLENÍTÉS ÉS HIGIÉNIAI ELJÁRÁSOK (7; 8. SOR)</t>
  </si>
  <si>
    <r>
      <t xml:space="preserve">A tananyagelemek és a deszkriptorok projektszemléletű kapcsolódása: 
</t>
    </r>
    <r>
      <rPr>
        <sz val="11"/>
        <color theme="1"/>
        <rFont val="Franklin Gothic Book"/>
        <family val="2"/>
        <charset val="238"/>
      </rPr>
      <t>A tanuló/képzésben résztvevő az eszközök előkészítésétől a steril anyagok tárolásáig az infekciókontroll alapelveit követi. Ismeri az aszepszis és antiszepszis alapjait, így a sterilizálás, fertőtlenítés és szabályos tárolás hozzájárul a nosocomialis fertőzések megelőzéséhez. E lépések összhangban vannak a kórházi higiénés előírásokkal, így a tanuló/képzésben résztvevő mind a képzési helyén, mind magánéletében felelősségteljesen és környezettudatosan cselekszik.</t>
    </r>
  </si>
  <si>
    <t>Sterilizálás</t>
  </si>
  <si>
    <t>Hulladékkezelés</t>
  </si>
  <si>
    <t>Fertőtlenítés, sterilizálás alapjai, steril anyagok kezelése</t>
  </si>
  <si>
    <t>Egyéni védőeszközök használata</t>
  </si>
  <si>
    <t>Infekció - nosocomiális infekció</t>
  </si>
  <si>
    <t>Alapvető higiénés rendszabályok</t>
  </si>
  <si>
    <t>Felelős a kórházhigiénés rendszabályok betartásáért és a nosocomialis fertőzések kialakulásának megelőzéséért munkája során. Önállóan és felelősen alkalmazza a steril anyagok kezelésének, tárolásának szabályait.</t>
  </si>
  <si>
    <t>Tisztában van az aszepszis, antiszepszis lényegével. Ismeri a sterilizálás lehetséges formáit, az eszközök sterilizálásra történő előkészítésének folyamatát. Tudja a steril anyagok kezelésének, szállításának, tárolásának szabályait. Tisztában van a fertőzések létrejöttének mechanizmusaival, a nosocomialis fertőzések jelentőségével, a megelőzést szolgáló rendszabályokkal. Ismeri a fertőtlenítőszerek típusait és a fertőtlenítő eljárások módozatait. Ismeri az egyes ellátási területek higiénés rendjét.</t>
  </si>
  <si>
    <t>Előkészíti az eszközöket, anya-gokat a megfelelő sterilizálási eljáráshoz. A steril anyagokat a szabályoknak megfelelően kezeli, tárolja.</t>
  </si>
  <si>
    <r>
      <t xml:space="preserve">A tananyagelemek és a deszkriptorok projektszemléletű kapcsolódása: 
</t>
    </r>
    <r>
      <rPr>
        <sz val="11"/>
        <color theme="1"/>
        <rFont val="Franklin Gothic Book"/>
        <family val="2"/>
        <charset val="238"/>
      </rPr>
      <t>A mérések és megfigyelések pontos dokumentálása elengedhetetlen a beteg állapotának nyomon követéséhez és a jogszabályok betartásához. A tanuló/képzésben résztvevő ismeri az egészségügyi dokumentáció típusait és formáit, így tudatosan alkalmazza az adatvédelmi előírásokat, ami biztosítja, hogy a beteg adatai csak arra jogosultak számára legyenek hozzáférhetőek. Ezen lépések egymásra épülnek, elősegítve az etikus és szabályozott betegellátást.</t>
    </r>
  </si>
  <si>
    <t>Az elektrokémia alapjai</t>
  </si>
  <si>
    <t>Kémiai termodinamika és Reakciókinetika</t>
  </si>
  <si>
    <t>Halogén elemek biológiai jelentősége</t>
  </si>
  <si>
    <t>Nemfémes elemek</t>
  </si>
  <si>
    <t>Átmenetifémek, fémkomplexek, földfémek</t>
  </si>
  <si>
    <t>Alkálifémek, alkáliföldfémek, szerepük a biológiai rendszerekben</t>
  </si>
  <si>
    <t>A víz és a vizes oldatok (elektrolitok, savak, bázisok), kémiai egyensúlyok</t>
  </si>
  <si>
    <t>Halmazállapotok, oldatok és kolloidok</t>
  </si>
  <si>
    <t>A molekulák szerkezete, kémiai kötések és kémiai reakciók</t>
  </si>
  <si>
    <t>Kémiai alapfogalmak, az atomok elekt- ronszerkezete és a periódusos rendszer</t>
  </si>
  <si>
    <t>Szakmai kémiai és biokémiai alapok</t>
  </si>
  <si>
    <t>Fénytan alapjai, fényvisszaverődés, -elnyelés, -törés</t>
  </si>
  <si>
    <t>Ultrahang fizikai alapjai</t>
  </si>
  <si>
    <t>Röntgen képalkotó berendezések</t>
  </si>
  <si>
    <t>Sugárfizika alapjai</t>
  </si>
  <si>
    <t>Szakmai fizikai és biofizikai alapok</t>
  </si>
  <si>
    <t>Illetéktelen személynek nem szolgáltat ki betegekkel kapcsolatos információt, adatot és dokumentumot. Egyszerű vizsgáló eljárások eredményeit az ápoló ellenőrzése mellett dokumentálja.</t>
  </si>
  <si>
    <t>Tiszteletben tartja az adatvédelmi szabályokat. Mérési eredményeit, megfigyeléseit pontosan dokumentálja.</t>
  </si>
  <si>
    <t>Ismeri az egészségügyi dokumentáció típusait, formáit (papír alapú, elektronikus), az adatvédelemmel kapcsolatos szabályokat. Ismeri a lázlap, betegmegfigyelő lap vezetésének szabályait.</t>
  </si>
  <si>
    <t>Méréseit, megfigyeléseit lázlapon, betegmegfigyelő lapon dokumentálja.</t>
  </si>
  <si>
    <r>
      <t xml:space="preserve">A tananyagelemek és a deszkriptorok projektszemléletű kapcsolódása: 
</t>
    </r>
    <r>
      <rPr>
        <sz val="11"/>
        <color theme="1"/>
        <rFont val="Franklin Gothic Book"/>
        <family val="2"/>
        <charset val="238"/>
      </rPr>
      <t>A tanuló/képzésben résztvevő alaposan ismeri az ápolás etikai és jogi előírásait, különös tekintettel a betegjogok érvényesítésére. Feladatai során azonnal jelzi, ha etikai vagy jogi problémák adódnak és betartja a beteglátogatásra vonatkozó normákat. Amikor etikai kérdéssel találkozik, azonnal tájékoztatja a feletteseit, ezzel biztosítva a szakma iránti elkötelezettségét.</t>
    </r>
  </si>
  <si>
    <t>Az egészségügyi dolgozó alapvető jogai és kötelezettségei</t>
  </si>
  <si>
    <t>Betegjogok</t>
  </si>
  <si>
    <t>Etika és megbízhatóság</t>
  </si>
  <si>
    <t>Betartja a munkájával kapcsolatos etikai és jogi követelményeket.</t>
  </si>
  <si>
    <t>Magára nézve kötelezőnek érzi az etikai és jogi normák betartását. Fontosnak tartja a hivatásához méltó megjelenést, magatartást. Munkáját a beteg jogainak érvényesítésével végzi.</t>
  </si>
  <si>
    <t>Tudja az egészségügyi szakdolgozó tevékenységével kapcsolatos etikai normákat, magatartási elvárásokat. Ismeri az egészségügyi törvénynek az ápolói munkával összefüggő főbb előírásait, különös tekintettel a betegek jogaira. Ismeri a betegjogok érvényesítésének lehetőségeit. Érti a beteglátogatással kapcsolatos általános elvárásokat.</t>
  </si>
  <si>
    <t>Az ápolási munka során előforduló ápolásetikai és betegjogi problémákat jelzi.</t>
  </si>
  <si>
    <r>
      <t>A tananyagelemek és a deszkriptorok projektszemléletű kapcsolódása:</t>
    </r>
    <r>
      <rPr>
        <sz val="11"/>
        <color theme="1"/>
        <rFont val="Franklin Gothic Book"/>
        <family val="2"/>
        <charset val="238"/>
      </rPr>
      <t xml:space="preserve"> 
A tanuló/képzésben résztvevő, a szakdolgozó felügyelete mellett, önállóan azonosítja a betegeket, ismerve a folyamat lényegét, szabályait és dokumentációját. Az egészségügyi törvény és a betegjogok figyelembevételével elkerüli a hibákat és biztosítja a személyre szabott ellátást. Egy szimuláció során, új páciens adatainak rögzítésekor pontosan követi az előírásokat, elősegítve a biztonságos és etikus működést.</t>
    </r>
  </si>
  <si>
    <t>Informatika az egészségügyben</t>
  </si>
  <si>
    <t>Adatvédelem</t>
  </si>
  <si>
    <t>Egészségügyi informatikai alapok</t>
  </si>
  <si>
    <t xml:space="preserve">Egészségügyi informatika </t>
  </si>
  <si>
    <t>Önállóan azonosítja a beteget.</t>
  </si>
  <si>
    <t>A beteg jogait szem előtt tartva alkalmazza a betegazonosítás szabályait.</t>
  </si>
  <si>
    <t>Ismeri a betegazonosítás lényegét, szabályait, módszereit, a kapcsolódó dokumentációt.</t>
  </si>
  <si>
    <t>Tevékenységéhez kapcsolódóan azonosítja a beteget.</t>
  </si>
  <si>
    <r>
      <t xml:space="preserve">A tananyagelemek és a deszkriptorok projektszemléletű kapcsolódása: 
</t>
    </r>
    <r>
      <rPr>
        <sz val="11"/>
        <color theme="1"/>
        <rFont val="Franklin Gothic Book"/>
        <family val="2"/>
        <charset val="238"/>
      </rPr>
      <t>A tanuló/képzésben résztvevő eligazodik az egészségügyi ellátórendszerben, hatékonyan működik együtt a társakkal, és felelősen fejleszti szakmai tudását. Egy projekt során feltérképezi egy szimulációs kórházi osztály szerkezetét, majd a munkavédelmi alapelveket figyelembe véve javaslatot tesz a munkahely biztonságos kialakítására.</t>
    </r>
  </si>
  <si>
    <t>Felelős a tudásának folyamatos fejlesztéséért.</t>
  </si>
  <si>
    <t>Igénye van a folyamatos szakmai fejlődésre. Folyamatosan együttműködik a munkatársaival. A munkatársakkal konstruktív együttműködésre és a problémák hatékony megoldására törekszik.</t>
  </si>
  <si>
    <t>Ismeri az egészségügyi ellátórendszer struktúráját, működését. Ismeri a team-munka alapjait, az együttműködés és problémamegoldás lehetőségeit.</t>
  </si>
  <si>
    <t>Eligazodik az egészségügyi ellátórendszerben.</t>
  </si>
  <si>
    <r>
      <t xml:space="preserve">A tananyagelemek és a deszkriptorok projektszemléletű kapcsolódása: 
</t>
    </r>
    <r>
      <rPr>
        <sz val="11"/>
        <color theme="1"/>
        <rFont val="Franklin Gothic Book"/>
        <family val="2"/>
        <charset val="238"/>
      </rPr>
      <t xml:space="preserve">A tanuló/képzésben résztvevő aktívan közreműködik egészségfejlesztő események és szűrőprogramok megszervezésében. Ismeri az egészséges életmód alapelveit és a megelőzés szintjeit, figyelembe véve a környezeti tényezőket. Gyakorlatai során és magánéletében is egészségtudatos, és az oktató irányítása mellett egy mentálhigiénés szűrőprogram lebonyolításakor, szakszerűen végzi feladatait. </t>
    </r>
  </si>
  <si>
    <t>Az egészségfejlesztésre irányuló tevékenységeket az ápoló irányítása és ellenőrzése mellett végzi.</t>
  </si>
  <si>
    <t>Munkahelyén és magánéletében is egészségtudatos magatartást tanúsít. A rendezvények előkészítése és lebonyolítása során szem előtt tartja a környezetvédelmi szempontokat.</t>
  </si>
  <si>
    <t>Ismeri az egészségkultúra elemeit, az egészséges életmód, életvitel jellemzőit. Tisztában van a környezet szennyezés és az egyéb egészségkárosító tényezők formáival, a megelőzés lehetőségeivel. Ismeri a prevenció szintjeit, a mentálhigiéné és az egészségfejlesztés alapvető lehetőségeit.</t>
  </si>
  <si>
    <t>Részt vesz az egészség fejlesztését célzó rendezvények, szűrőprogramok lebonyolításában.</t>
  </si>
  <si>
    <r>
      <t xml:space="preserve">A tananyagelemek és a deszkriptorok projektszemléletű kapcsolódása: 
</t>
    </r>
    <r>
      <rPr>
        <sz val="11"/>
        <color theme="1"/>
        <rFont val="Franklin Gothic Book"/>
        <family val="2"/>
        <charset val="238"/>
      </rPr>
      <t>A tanuló/képzésben résztvevő az egyén életkorához és élethelyzetéhez igazítva végzi a gondozási feladatokat, ismerve a pszichés és fizikai fejlődés mintázatait. Empatikusan és segítőkészen, az oktató irányítása mellett jár el. Egy szimulációs gyakorlat során, egy idős beteg gondozása révén sajátítja el a személyre szabott ellátás módját.</t>
    </r>
  </si>
  <si>
    <t>A gondozási feladatokat az ápoló irányítása és ellenőrzése mellett, szakszerűen látja el.</t>
  </si>
  <si>
    <t>Empátiával viszonyul a gondozást igénylő emberekhez, segítőkész.</t>
  </si>
  <si>
    <t>Ismeri az egészséges ember pszichés és szomatikus fejlődésének jellemzőit, az adott életkorban és élethelyzetben megjelenő gondozási feladatokat.</t>
  </si>
  <si>
    <t>Az egyén életkorának (születéstől a halálig) és élethelyzetének megfelelő gondozási feladatokat végez.</t>
  </si>
  <si>
    <r>
      <t xml:space="preserve">Kapcsolódó tananyagegységek: 
</t>
    </r>
    <r>
      <rPr>
        <sz val="11"/>
        <color theme="1"/>
        <rFont val="Franklin Gothic Book"/>
        <family val="2"/>
        <charset val="238"/>
      </rPr>
      <t>"C"; "B"</t>
    </r>
  </si>
  <si>
    <t>időkeret: 8 óra</t>
  </si>
  <si>
    <r>
      <t xml:space="preserve">Kapcsolódó tananyagegységek: 
</t>
    </r>
    <r>
      <rPr>
        <sz val="11"/>
        <color theme="1"/>
        <rFont val="Franklin Gothic Book"/>
        <family val="2"/>
        <charset val="238"/>
      </rPr>
      <t>"C"</t>
    </r>
  </si>
  <si>
    <r>
      <t xml:space="preserve">Kapcsolódó tananyagegységek: 
</t>
    </r>
    <r>
      <rPr>
        <sz val="11"/>
        <color theme="1"/>
        <rFont val="Franklin Gothic Book"/>
        <family val="2"/>
        <charset val="238"/>
      </rPr>
      <t>"A"; "B"; "C"; "D"</t>
    </r>
  </si>
  <si>
    <t>időkeret: 10 óra</t>
  </si>
  <si>
    <r>
      <t xml:space="preserve">A tananyagelemek és a deszkriptorok projektszemléletű kapcsolódása: 
</t>
    </r>
    <r>
      <rPr>
        <sz val="11"/>
        <color theme="1"/>
        <rFont val="Franklin Gothic Book"/>
        <family val="2"/>
        <charset val="238"/>
      </rPr>
      <t>Anatómiai és orvosi latin nyelvi ismereteit felhasználva, a tanuló szakmai nyelven számol be munkatársainak a beteg állapotáról, az elvégzett vizsgálatokról, beavatkozásokról szóban és írásban. Hatékony kommunikációt folytat orvosokkal, szakdolgozókkal, betegekkel és hozzátartozókkal egyaránt.</t>
    </r>
  </si>
  <si>
    <t>Konfliktuskezelés</t>
  </si>
  <si>
    <t>Speciális kommunikáció</t>
  </si>
  <si>
    <t>Egészségügyi szakmai kommunikáció</t>
  </si>
  <si>
    <t>Kommunikációs zavarok</t>
  </si>
  <si>
    <t xml:space="preserve">Kommunikáció </t>
  </si>
  <si>
    <t>Felelősséggel használja a szakmai nyelvet.</t>
  </si>
  <si>
    <t>Értékként tekint a helyes szaknyelvi kommunikációra.</t>
  </si>
  <si>
    <t>Tudja az orvosi latin nyelvet, az anatómiai megnevezéseket, a kommunikáció formáit. Pszichológiai, etikai ismeretekkel rendelkezik.</t>
  </si>
  <si>
    <t>Mindennapi kommunikációjában használja a szakmai kifejezéseket.</t>
  </si>
  <si>
    <t>"C" Egészségügyi alapozó ismeretek (6; 7; 9; 12; 13; 20. sor)</t>
  </si>
  <si>
    <r>
      <t xml:space="preserve">A tananyagelemek és a deszkriptorok projektszemléletű kapcsolódása: 
</t>
    </r>
    <r>
      <rPr>
        <sz val="11"/>
        <color theme="1"/>
        <rFont val="Franklin Gothic Book"/>
        <family val="2"/>
        <charset val="238"/>
      </rPr>
      <t xml:space="preserve">A tanuló sebészeti jellegű osztályon kompetenciájának és a műtéttípusnak megfelelő műtéti előkészítést végez, beadja az aneszteziológus által elrendelt premedikációt. Műtét alatt felkészül a beteg fogadására. Műtét utáni betegmegfigyelést végez, megfigyelőlapot vezet, felügyelettel orvos utasítása szerinti gyógyszerelést végez, ellenőrzi a kötés, a drainek állapotát, részt vesz a sebkötözésben. </t>
    </r>
  </si>
  <si>
    <t>Kisklinikum gyakorlat</t>
  </si>
  <si>
    <t>Sebészet gyakorlat</t>
  </si>
  <si>
    <t>Klinikai gyakorlat</t>
  </si>
  <si>
    <t>Urológiai betegek ápolása</t>
  </si>
  <si>
    <t>Bőrgyógyászati betegek ápolása</t>
  </si>
  <si>
    <t>Szemészeti betegek ápolása</t>
  </si>
  <si>
    <t>Fül-orr-gégészeti betegek ápolása</t>
  </si>
  <si>
    <t>Kisklinikumi ismeretek és ápolástanuk</t>
  </si>
  <si>
    <t>Sebészeti ápolási beavatkozások</t>
  </si>
  <si>
    <t>Általános sebészeti alapismeretek</t>
  </si>
  <si>
    <t>Sebészet és ápolástana</t>
  </si>
  <si>
    <t>Utasítás alapján felügyelettel elvégzi beavatkozást.</t>
  </si>
  <si>
    <t>Munkáját precízen és körültekintően végzi, a szakmai protokollok betartásával.</t>
  </si>
  <si>
    <t>Ismeri a beteg műtéti előkészítését, a betegdokumentáció vezetésének szabályait, és a műtét utáni kötések cseréjének módját. Ismeri a dréngondozás menetét.</t>
  </si>
  <si>
    <t>Részt vesz a beteg műtéti elő-készítésében, a betegdokumentáció vezetésében, és a műtét utáni kötések cseréjében.</t>
  </si>
  <si>
    <t>"D" Klinikumi ismeretek és ápolástan (8; 14; 19. sor)</t>
  </si>
  <si>
    <r>
      <t>A tananyagelemek és a deszkriptorok projektszemléletű kapcsolódása:</t>
    </r>
    <r>
      <rPr>
        <sz val="11"/>
        <color theme="1"/>
        <rFont val="Franklin Gothic Book"/>
        <family val="2"/>
        <charset val="238"/>
      </rPr>
      <t xml:space="preserve"> 
A tanuló a gyógyszerelés szabályait és a higiénés, munkavédelmi előírásokat szem előtt tartva előkészíti az orvos által rendelt gyógyszereket, a kiadagoláshoz és a beadáshoz szükséges eszközöket, dokumentációt. Azonosítja és kompeteciájának megfelelően tájékoztatja a beteget, majd felügyelet mellett elvégzi a gyógyszer kiadagolását/felszívását, beadását. A gyógyszerbeadást követően figyelemmel kíséri a beteg állapotát. Az állapotváltozások helyes értékelése érdekében ismeri a gyógyszerek hatását, lehetséges mellékhatásait.</t>
    </r>
  </si>
  <si>
    <t>Gyógyszerinterakciók és ellátásuk</t>
  </si>
  <si>
    <t>Általános ápolási beavatkozások</t>
  </si>
  <si>
    <t>Általános ápolástan és gondozástan</t>
  </si>
  <si>
    <t>Munkáját precízen és körültekintően végzi.</t>
  </si>
  <si>
    <t>Ismeri a gyógyszertani alapokat, a gyógyszerelést, a főbb gyógyszercsoportokat, és lehetséges mellékhatásukat.</t>
  </si>
  <si>
    <t>Beadja az elrendelt gyógyszereket (fájdalomcsillapítót, hányás-csillapítót, antikoagulánst, diuretikumot, kortikoszteroidot, fiziológiás oldatot, heparinos fiziológiás oldatot és 14 éves kor felett glükózt)</t>
  </si>
  <si>
    <t>"B" Diagnosztikus és terápiás beavatkozások (2; 5; 10; 11; 15; 16; 17; 18. sor)</t>
  </si>
  <si>
    <r>
      <t>A tananyagelemek és a deszkriptorok projektszemléletű kapcsolódása:</t>
    </r>
    <r>
      <rPr>
        <sz val="11"/>
        <color theme="1"/>
        <rFont val="Franklin Gothic Book"/>
        <family val="2"/>
        <charset val="238"/>
      </rPr>
      <t xml:space="preserve"> 
A tanuló felismeri az allergiás reakciókat az enyhébbtől az anafilaxiás reakciókig. A beteg állapotának felmérését követően, szükség esetén értesíti a kezelőorvost, előkészíti és orvos utasítása alapján beadja az allergiaellenes gyógyszereket, megfigyeli a beteget, súlyos esetben alkalmazza az IHBLS-t, segédkezik ALS-nél. </t>
    </r>
  </si>
  <si>
    <t>Újraélesztés során alkalmazott gyógyszerek (új)</t>
  </si>
  <si>
    <t>Felettes utasítása szerint vesz részt a gyógyszerelésben. Figyelembe veszi a higiénés és betegbiztonsági szempontokat, betartja a munka-, tűz- és egészségvédelmi szabályokat.</t>
  </si>
  <si>
    <t>A munkavégzés során együttműködő, határozott, körültekintő, pontos.</t>
  </si>
  <si>
    <t>Ismeri az allergiák típusait, kezelési lehetőségeit. Tisztában van a reanimáció során alkalmazott gyógyszerekkel. Ismeri az alkalmazott gyógyszerek jellemzőit, indikációit, hatásukat, mellékhatásaikat. Ismeri a gyógyszerek dokumentálásának szabályait.</t>
  </si>
  <si>
    <t>Allergiaellenes gyógyszereket utasítás szerint alkalmaz a betegnél (per os, sc., im.). Részt vesz a gyógyszeralkalmazásban reanimáció során.</t>
  </si>
  <si>
    <r>
      <t xml:space="preserve">A tananyagelemek és a deszkriptorok projektszemléletű kapcsolódása: 
</t>
    </r>
    <r>
      <rPr>
        <sz val="11"/>
        <color theme="1"/>
        <rFont val="Franklin Gothic Book"/>
        <family val="2"/>
        <charset val="238"/>
      </rPr>
      <t>A beteg fájdalma, vagy a vitális paramétereinek ellenőrzése során észlelt láz esetén a tanuló (felügyelet mellett) gyógyszeres láz/fájdalomcsillapítást végez különféle gyógyszerformákkal, gyógyszeralkalmazási móddal. A tevékenységet a munkavédelmi és higiénés és betegbiztonsági szabályok betartásával végzi, majd dokumentálja.</t>
    </r>
  </si>
  <si>
    <t>Megfelelő indikáció esetén felügyelet mellett részt vesz a fájdalomcsillapításban, non-szteroid gyulladáscsökkentő, vagy minor analgetikum adásában. Megfelelő indikáció esetén felügyelettel végez lázcsillapítást. Gyógyszerelő tevékenységét pontosan dokumentálja. Betartja a higiénés és betegbiztonsági szempontokat, a munka-, tűz- és egészségvédelmi szabályokat.</t>
  </si>
  <si>
    <t>A beteggel empatikus, segítőkész. A munkavégzés során határozott, körültekintő, pontosságra törekszik.</t>
  </si>
  <si>
    <t>Ismeri a non-szteroidok, minor analgetikumok jellemzőit, indikációit, kontraindikációit, adagolásukat, lehetséges mellékhatásaikat.</t>
  </si>
  <si>
    <t>Láz- és fájdalomcsillapítást végez per os, rectalis, vagy intramuscularis (deltaizom) injekció formájában, tevékenységét dokumentálja. Felméri a beteg fájdalmát.</t>
  </si>
  <si>
    <r>
      <t xml:space="preserve">A tananyagelemek és a deszkriptorok projektszemléletű kapcsolódása: 
</t>
    </r>
    <r>
      <rPr>
        <sz val="11"/>
        <rFont val="Franklin Gothic Book"/>
        <family val="2"/>
        <charset val="238"/>
      </rPr>
      <t>A tanuló valós feladat során a</t>
    </r>
    <r>
      <rPr>
        <sz val="11"/>
        <color theme="1"/>
        <rFont val="Franklin Gothic Book"/>
        <family val="2"/>
        <charset val="238"/>
      </rPr>
      <t>z adott beteg esetén előkészíti az orvos által elrendelt invazív beavatkozást (beteg, eszközök, környezet előkészítése), betegazonosítást végez, kompetenciájának megfelelően tájékoztatást nyújt. Ismeri és tiszteletben tartja a beteg önrendelkezési jogát. Az orvosnak, vagy ápolónak asszisztál a beavatkozás kivitelezésénél, a beavatkozást követően megfigyeli a beteg állapotát, a lehetséges szövődményeket.</t>
    </r>
  </si>
  <si>
    <t>Az egészségügyi dolgozók jogai és kötelezettségei</t>
  </si>
  <si>
    <t>A betegek jogai és kötelezettségei</t>
  </si>
  <si>
    <t>Egészségügyi jog és etika alapjai</t>
  </si>
  <si>
    <t>Légúti váladék leszívása (új)</t>
  </si>
  <si>
    <t>Belgyógyászati ápolási beavatkozások</t>
  </si>
  <si>
    <t>Belgyógyászat és ápolástana</t>
  </si>
  <si>
    <t>Az orvos utasítása alapján, az orvossal és/vagy az ápolóval együttműködve részt vesz (perifériás vénakanülök, vizeletkatéter, egyszerű eszközös légútbiztosítás kivitelezése, betegmegfigyelő monitor, gyógyszerbejuttatás eszközeinek használata) az invazív beavatkozások kivitelezésében. Felelős a beteg és a bevezetett eszköz megfigyeléséért, gondozásáért.</t>
  </si>
  <si>
    <t>Empátiával fordul a beteghez, segítőkész. Fontosak számára a beteg igényei, tudásának folyamatos fejlesztése a legújabb technikai eszközök és eljárások vonatkozásában. A munkavégzés során határozott, körültekintő, pontosságra törekszik. Betartja és betartatja a munka-, környezetvédelmi, és betegbiztonsági szabályokat.</t>
  </si>
  <si>
    <t>Ismeri az invazív beavatkozások fogalmát, formáit, (perifériás és centrális vénakanülök, gyógyszerek bejuttatásának lehetőségei, vénás injekció, vizelet-katéterek és behelyezésük, hólyagkondicionálás, betegmegfigyelő monitor mérési lehetőségei, légúti váladékleszívás). Tisztában van az invazív beavatkozások jogi és etikai szabályaival. Ismeri az egyes beavatkozások eszközeit, ápolói feladatait, a lehetséges szövődményeket.</t>
  </si>
  <si>
    <t>Asszisztál invazív beavatkozásoknál.</t>
  </si>
  <si>
    <r>
      <t xml:space="preserve">A tananyagelemek és a deszkriptorok projektszemléletű kapcsolódása: 
</t>
    </r>
    <r>
      <rPr>
        <sz val="11"/>
        <color theme="1"/>
        <rFont val="Franklin Gothic Book"/>
        <family val="2"/>
        <charset val="238"/>
      </rPr>
      <t>A tanuló az adott kórképnek megfelelő, egyénre szabott ápolási tevékenységet végez. Ehhez tisztában kell lennie többek között az adott betegség okával, tüneteivel, a diagnózis felállításához szükséges vizsgálatokkal, a kezelés sajátosságaival, az egészségfejlesztési feladatokkal, a rehabilitáció és a krónikus beteg gondozásának specialitásaival.</t>
    </r>
  </si>
  <si>
    <t>Egyéb klinikai gyakorlat</t>
  </si>
  <si>
    <t>Belgyógyászat gyakorlat</t>
  </si>
  <si>
    <t>Idős betegek speciális ápolása</t>
  </si>
  <si>
    <t>Egészséggondozás idős korban</t>
  </si>
  <si>
    <t>Szervek, szervrendszerek és a homeosztázis változásai idős korban, leggyakrabban előforduló betegségek</t>
  </si>
  <si>
    <t>Veszélyeztető tényezők idős korban</t>
  </si>
  <si>
    <t>Az öregedés biológiai folyamatát befolyásoló tényezők, az időskorra vonatkozó általános jellegzetességek</t>
  </si>
  <si>
    <t>Az idős kor jellegzetességei</t>
  </si>
  <si>
    <t>Bevezetés a geriátriába</t>
  </si>
  <si>
    <t>Geriátria klinikuma</t>
  </si>
  <si>
    <t>Organikus pszichoszindrómák</t>
  </si>
  <si>
    <t>Táplálkozási magatartás zavarai</t>
  </si>
  <si>
    <t>Személyiség zavarok</t>
  </si>
  <si>
    <t>Szkizofrénia spektrum és egyéb pszichotikus zavarok, agresszió és konfliktus kezelés</t>
  </si>
  <si>
    <t>Pszichoaktív szerek használatával kapcsolatos és egyéb addiktív zavarok</t>
  </si>
  <si>
    <t>Hangulatzavarok</t>
  </si>
  <si>
    <t>Szorongásos zavarok</t>
  </si>
  <si>
    <t>A pszichiátriai története, előítéletek, stigmák</t>
  </si>
  <si>
    <t>Pszichiátria klinikuma</t>
  </si>
  <si>
    <t>Onkológiai és degeneratív neurológiai betegségek</t>
  </si>
  <si>
    <t>Autoimmun betegségek</t>
  </si>
  <si>
    <t>Neuroinfektológiai betegségek</t>
  </si>
  <si>
    <t>Neurotraumán átesett betegek</t>
  </si>
  <si>
    <t>Agyi érbetegségek</t>
  </si>
  <si>
    <t>Fejfájás, epilepszia</t>
  </si>
  <si>
    <t>Idegsebészeti beavatkozások</t>
  </si>
  <si>
    <t>A koponyaűri nyomásváltozással járó állapot változások</t>
  </si>
  <si>
    <t>Tudatállapot változások</t>
  </si>
  <si>
    <t>Általános és speciális vizsgálatok</t>
  </si>
  <si>
    <t>Neurológia klinikuma</t>
  </si>
  <si>
    <t>Nőgyógyászati betegségek</t>
  </si>
  <si>
    <t>Szoptatástámogatás, gyerekbarát újszülött ellátás, gyermekágy</t>
  </si>
  <si>
    <t>Háborítatlan szülés folyamata, szülési rendellenessége</t>
  </si>
  <si>
    <t>Szövődményes/patológiás terhesség</t>
  </si>
  <si>
    <t>Várandós gondozás</t>
  </si>
  <si>
    <t>Nőgyógyászati vizsgáló eljárások</t>
  </si>
  <si>
    <t>Szülészet-nőgyógyászat klinikuma</t>
  </si>
  <si>
    <t>Ápolási beavatkozások</t>
  </si>
  <si>
    <t>Traumatológiai, ortopédiai betegek ápolása</t>
  </si>
  <si>
    <t>Részletes sebészet</t>
  </si>
  <si>
    <t>Fertőző betegek, infektológia</t>
  </si>
  <si>
    <t>Daganatos megbetegedések</t>
  </si>
  <si>
    <t>Endokrinrendszeri megbetegedései</t>
  </si>
  <si>
    <t>Kiválasztórendszeri megbetegedések</t>
  </si>
  <si>
    <t>Emésztőrendszeri megbetegedések</t>
  </si>
  <si>
    <t>Légzőrendszeri megbetegedések</t>
  </si>
  <si>
    <t>Vérképzőrendszeri megbetegedések</t>
  </si>
  <si>
    <t>Szív-és érrendszeri megbetegedések</t>
  </si>
  <si>
    <t>Rehabilitációs gyakorlat (új)</t>
  </si>
  <si>
    <t>Fizioterápiás alapok</t>
  </si>
  <si>
    <t>Fizioterápiáról általában</t>
  </si>
  <si>
    <t>Akadályozottságok az orvosi rehabilitációban</t>
  </si>
  <si>
    <t>A rehabilitációt támogató eszközök</t>
  </si>
  <si>
    <t>A komplex (átfogó) rehabilitáció rendszere</t>
  </si>
  <si>
    <t>Komplex, átfogó akadálymentesítés</t>
  </si>
  <si>
    <t>Az akadályozott ember sajátos ellátási igényei, szükségletei</t>
  </si>
  <si>
    <t>A rehabilitáció alapfogalmai</t>
  </si>
  <si>
    <t>Rehabilitációs alapismeretek és fizioterápia</t>
  </si>
  <si>
    <t>A felettes utasítása alapján, a teammel együttműködve, vagy felügyelettel részt vesz a diagnosztikai és terápiás eljárásokban. Felettes ápoló irányításával végrehajtja a beteg ápolását. Felelős az orvosi utasítások, ápolási tevékenységek szakszerű végrehajtásáért, a szabályszerű dokumentálásért.</t>
  </si>
  <si>
    <t>Megfelelő empátiával fordul a beteghez. Együttműködés, etikus viselkedés jellemzi. A munkavégzés során határozott, körültekintő, pontosságra törekszik. Fontosnak tartja a munkavédelmi, környezetvédelmi, betegbiztonsági szabályok betartását.</t>
  </si>
  <si>
    <t>Ismeri a kórképekhez kapcsolódó főbb ápolási feladatokat.</t>
  </si>
  <si>
    <t>Általános ápolási feladatokat végez. Segédkezik a betegek vizsgálatánál, diagnosztikai eljárásokkal kapcsolatos ápolási feladatokat lát el. Részt vesz a betegek gyógykezelésében.</t>
  </si>
  <si>
    <r>
      <t xml:space="preserve">A tananyagelemek és a deszkriptorok projektszemléletű kapcsolódása:
</t>
    </r>
    <r>
      <rPr>
        <sz val="11"/>
        <color theme="1"/>
        <rFont val="Franklin Gothic Book"/>
        <family val="2"/>
        <charset val="238"/>
      </rPr>
      <t xml:space="preserve">A tanuló megismerkedik az egészségügyi hulladék fogalmával, el tudja különíteni az egészségügyi veszélyes hulladékokat a speciális veszélyes hulladékoktól, gyógyszerhulladékoktól. A </t>
    </r>
    <r>
      <rPr>
        <sz val="11"/>
        <rFont val="Franklin Gothic Book"/>
        <family val="2"/>
        <charset val="238"/>
      </rPr>
      <t>gyakorlati</t>
    </r>
    <r>
      <rPr>
        <sz val="11"/>
        <color theme="1"/>
        <rFont val="Franklin Gothic Book"/>
        <family val="2"/>
        <charset val="238"/>
      </rPr>
      <t xml:space="preserve"> munkavégzés során keletkező hulladékokat a munkavédelmi szabályok betartásával a megfelelő tárolóedénybe helyezi. Tisztában van a megtelt gyűjtőedények kezelésével, tárolásával.</t>
    </r>
  </si>
  <si>
    <t>A betegellátó osztály és működése</t>
  </si>
  <si>
    <t>A munkája során keletkezett hulladékokat önállóan kezeli, felelős a szabályos hulladékkezelésért.</t>
  </si>
  <si>
    <t>Elkötelezett a munka- és egészségvédelmi szabályok betartásában.  Környezettudatos magatartást tanúsít.</t>
  </si>
  <si>
    <t>Ismeri az egészségügyben keletkezett hulladékok fajtáit, kezelésük szabályait.</t>
  </si>
  <si>
    <t>Az egészségügyi ellátás során keletkező hulladékot az előírásoknak megfelelően kezeli.</t>
  </si>
  <si>
    <r>
      <t>A tananyagelemek és a deszkriptorok projektszemléletű kapcsolódása:</t>
    </r>
    <r>
      <rPr>
        <sz val="11"/>
        <color theme="1"/>
        <rFont val="Franklin Gothic Book"/>
        <family val="2"/>
        <charset val="238"/>
      </rPr>
      <t xml:space="preserve"> 
A tanuló a kórokozó mikroorganizmusok, valamint a fertőzés, nosocomiális fertőzés kialakulásának ismeretében megérti azoknak az eljárásoknak, magatartási szabályoknak a jelentőségét, amelyet az egészségügyi intézményekben a fertőzések megelőzése érdekében szükséges tenni. Képes fertőző beteg megfigyelését, ápolását végezni. A betegellátás során képes lesz alkalmazni az intézmény infekciókontroll kézikönyvében rögzítzett szabályokat, az izoláció megfelelő formáit. A fertőzések megelőzésének érdekében a higiénés szabályok betartását elvárja a munkatársaitól is. </t>
    </r>
  </si>
  <si>
    <t>Egészségügyi szakdolgozók oktatása</t>
  </si>
  <si>
    <t>Pedagógiai-betegoktatási alapismeretek</t>
  </si>
  <si>
    <t>Betartja és betartatja a higiénés, betegbiztonsági a munka- és környezetvédelmi szabályokat.</t>
  </si>
  <si>
    <t>Felelősséget érez a fertőzések kialakulásának és terjedésének megelőzésében. Környezettudatosságra törekszik a nosocomialis fertőzések elleni küzdelemben.</t>
  </si>
  <si>
    <t>Ismeri a kórokozó mikroorganizmusokat, a fertőzés létre-jöttét. Ismeri a nosocomialis infekció fogalmát, kialakulását elősegítő tényezőket, a leggyakrabban előforduló nosocomialis infekciókat. Ismeri az infekciókontroll feladatát, tevékenységeit, leggyakoribb izolációs formákat, a fertőző, beteg elkülönítésére és ápolására vonatkozó előírásokat.</t>
  </si>
  <si>
    <t>Részt vesz az infekciókontroll feladataiban. Izolált fertőző beteget ápol.</t>
  </si>
  <si>
    <r>
      <t xml:space="preserve">A tananyagelemek és a deszkriptorok projektszemléletű kapcsolódása: 
</t>
    </r>
    <r>
      <rPr>
        <sz val="11"/>
        <color theme="1"/>
        <rFont val="Franklin Gothic Book"/>
        <family val="2"/>
        <charset val="238"/>
      </rPr>
      <t>A biokémiai és sejttani alapok hozzájárulnak a gyógyszerek hatásmechanizmusainak megértéséhez. A gyógyszertani ismeretek birtokában a tanuló képes lesz a különböző gyógyszerformák helyes, a higiénés követelményeknek is megfelelő alkalmazására, a gyógyszerelő tevékenység szabályos dokumentálásra.</t>
    </r>
    <r>
      <rPr>
        <sz val="11"/>
        <color rgb="FFFF0000"/>
        <rFont val="Franklin Gothic Book"/>
        <family val="2"/>
        <charset val="238"/>
      </rPr>
      <t xml:space="preserve"> </t>
    </r>
    <r>
      <rPr>
        <sz val="11"/>
        <rFont val="Franklin Gothic Book"/>
        <family val="2"/>
        <charset val="238"/>
      </rPr>
      <t>A tanuló az elméleti ismereteket gyakorlati helyzetben felhasználva a napi gyógyszerelés kivitelezése során alkalma</t>
    </r>
    <r>
      <rPr>
        <sz val="11"/>
        <color theme="1"/>
        <rFont val="Franklin Gothic Book"/>
        <family val="2"/>
        <charset val="238"/>
      </rPr>
      <t xml:space="preserve">zni tudja a gyógyszerelés szabályait, a gyógyszertárolásra, gyógyszerrendelésre és a beteg megfigyelésére vonatkozó ismereteit. </t>
    </r>
  </si>
  <si>
    <t>Gyógyszerelő rendszerek</t>
  </si>
  <si>
    <t>A gyógyszerelés szabályai</t>
  </si>
  <si>
    <t>Gyógyszertani alapfogalmak</t>
  </si>
  <si>
    <t>Évközi gyakorlat (sejtvizsgáló módszerek) szövettani laboratóriumban</t>
  </si>
  <si>
    <t>Mivel és hogyan vizsgálhatóak a sejtek</t>
  </si>
  <si>
    <t>A sejtpusztulás</t>
  </si>
  <si>
    <t>A sejtciklus és a sejtosztódás (mitózis, meiózis)</t>
  </si>
  <si>
    <t>A riboszómák szerkezete és működése, a génkifejeződés</t>
  </si>
  <si>
    <t>A sejtalkotók és szerepük a sejt életében</t>
  </si>
  <si>
    <t>A sejtmembrán szerkezete, transzportfolyamatok</t>
  </si>
  <si>
    <t>A növényi és az állati (humán) sejt összehasonlítása</t>
  </si>
  <si>
    <t>A sejt felépítése (prokarióta, eukarióta)</t>
  </si>
  <si>
    <t>Sejtbiológia</t>
  </si>
  <si>
    <t xml:space="preserve">Testváladékok megfigyelése és kezelése </t>
  </si>
  <si>
    <t>Felettes utasítására közreműködik a feladatokban, de nem indíthat új terápiát.</t>
  </si>
  <si>
    <t>A munkavégzés során határozott, körültekintő, pontosságra törekszik. Magára nézve kötelezőnek érzi a higiénés, betegbiztonsági szempontok, a munka-, tűz- és egészségvédelmi szabályok betartását. Ügyel arra, hogy a gyógyszereléssel kapcsolatos tevékenysége ne legyen káros hatással az élő környezetre.</t>
  </si>
  <si>
    <t>Alapvető gyógyszertani ismeretekkel rendelkezik. Ismeri a gyógyszerformákat, gyógyszer bejuttatási módokat, eszközöket. Ismeri a gyógyszerelés, gyógyszertárolás szabályait. Tisztában van a gyógyszerelés dokumentálási szabályaival.</t>
  </si>
  <si>
    <t>Enteralis és parenteralis gyógyszerelési feladatokat végez, inhalációs és oxigénterápiát alkalmaz. Közreműködik a gyógyszerelésben, segédkezik az infúziós terápia alkalmazásában, (infúziós palackot cserél; az infúzió cseppszámát orvosi utasításra megváltoztatja; kötéscserét végez a perifériás vénakanül helyén; CVK-ból vért vesz; midline katétert és iv. kanült orvosi utasításra eltávolít.</t>
  </si>
  <si>
    <r>
      <t xml:space="preserve">A tananyagelemek és a deszkriptorok projektszemléletű kapcsolódása:
</t>
    </r>
    <r>
      <rPr>
        <sz val="11"/>
        <color theme="1"/>
        <rFont val="Franklin Gothic Book"/>
        <family val="2"/>
        <charset val="238"/>
      </rPr>
      <t>A tanuló megfigyeli a beteg fájdalmát, annak jellegzetességeit. Megfigyelési eredményeit dokumentálja és az orvos tájékoztatása mellett, a beteg állapotától és a lehetőségektől függően választott, nem gyógyszeres fájdalomcsillapítási eljárást alkalmaz. Tevékenysége során szem előtt tartja a higiénés, munkavédelmi és betegbiztonsági szabályokat.</t>
    </r>
  </si>
  <si>
    <t>Felelős a beteg fájdalmának megfigyeléséért, állapotának követéséért. Tevékenységét felügyelettel dokumentálja.</t>
  </si>
  <si>
    <t>Fontosnak tartja a beteg szenvedésének enyhítését.</t>
  </si>
  <si>
    <t>Ismeri a fájdalom kórélettani alapjait, jellemzőit, a fájdalom felmérését és a felméréshez kapcsolódó dokumentációs rendszert. Tisztában van a fájdalomcsillapítás lehetőségeivel. Átfogóan ismeri a nem gyógyszeres fájdalomcsillapítás módjait.</t>
  </si>
  <si>
    <t>Gyógyszer nélküli fájdalomcsillapító eljárásokat alkalmaz.</t>
  </si>
  <si>
    <r>
      <t xml:space="preserve">A tananyagelemek és a deszkriptorok projektszemléletű kapcsolódása: 
</t>
    </r>
    <r>
      <rPr>
        <sz val="11"/>
        <color theme="1"/>
        <rFont val="Franklin Gothic Book"/>
        <family val="2"/>
        <charset val="238"/>
      </rPr>
      <t>A tanuló terminális állapotú beteg szükségleteknek megfelelő ápolását végzi, empátiával és türelemmel gondoskodik róla. Az ápolás során figyelembe veszi a beteg pszichés állapotát, a haldoklás stádiumának megfelelő pszichés támogatást nyújt számára. Tevékenységét a betegjogok tiszteletben tartásával és megfelelő empátiával végzi. Az ellátás során etikus viselkedést tanusít.</t>
    </r>
  </si>
  <si>
    <t>Egészségügyi etikett</t>
  </si>
  <si>
    <t>Beteg ember lélektana</t>
  </si>
  <si>
    <t>Pszichológia alapjai</t>
  </si>
  <si>
    <t>Haldoklás, halál, gyász</t>
  </si>
  <si>
    <t>Betartja az orvosi utasításokat. Enyhíti a beteg szenvedését.</t>
  </si>
  <si>
    <t>Etikus magatartást tanúsít. Tiszteletben tartja az emberi méltóságot, részvéttel fordul az elhunyt ember hozzátartozói felé.</t>
  </si>
  <si>
    <t>Ismeri a haldoklás szakaszait, a haldokló beteg ápolásának, a halott ellátásának és a család támogatásának szempontjait.</t>
  </si>
  <si>
    <t>Terminális állapotú beteg ápolását végzi. Ellátja a halott körüli teendőket.</t>
  </si>
  <si>
    <r>
      <t>A tananyagelemek és a deszkriptorok projektszemléletű kapcsolódása:</t>
    </r>
    <r>
      <rPr>
        <sz val="11"/>
        <color theme="1"/>
        <rFont val="Franklin Gothic Book"/>
        <family val="2"/>
        <charset val="238"/>
      </rPr>
      <t xml:space="preserve"> 
A tanuló </t>
    </r>
    <r>
      <rPr>
        <sz val="11"/>
        <rFont val="Franklin Gothic Book"/>
        <family val="2"/>
        <charset val="238"/>
      </rPr>
      <t xml:space="preserve">valós feladatok megoldásán keresztül </t>
    </r>
    <r>
      <rPr>
        <sz val="11"/>
        <color theme="1"/>
        <rFont val="Franklin Gothic Book"/>
        <family val="2"/>
        <charset val="238"/>
      </rPr>
      <t>a pszichiátriai ellátáshoz kapcsolódóan, utasítás alapján, felügyelet mellett képes lesz adott betegnél korlátozó intézkedéseket végrehajtani a vonatkozó jogszabályoknak megfelelően. Ezirányú tevékenységét etikus magatartás mellett végzi és a szakmai szabályoknak megfelelően dokumentálja.</t>
    </r>
  </si>
  <si>
    <t>Korlátozó intézkedések (új)</t>
  </si>
  <si>
    <t>Szakmai etikai alapkövetelmények</t>
  </si>
  <si>
    <t>A fizikai korlátozásra vonatkozó intézkedéseket felügyelet-tel utasításra végrehajtja.</t>
  </si>
  <si>
    <t>Betartja a jogi és etikai normákat.</t>
  </si>
  <si>
    <t>Ismeri a jogszerű kémiai és fizikai korlátozás kivitelezésének szabályait, a kapcsolódó ápolói feladatokat.</t>
  </si>
  <si>
    <t>Részt vesz a korlátozó intézkedések végrehajtásában.</t>
  </si>
  <si>
    <r>
      <t xml:space="preserve">A tananyagelemek és a deszkriptorok projektszemléletű kapcsolódása: 
</t>
    </r>
    <r>
      <rPr>
        <sz val="11"/>
        <color theme="1"/>
        <rFont val="Franklin Gothic Book"/>
        <family val="2"/>
        <charset val="238"/>
      </rPr>
      <t>A tanuló a belgyógyászati betegek számára pedagógiai ismeretekre alapozott, egyénre szabott betegoktatást végez. Az oktatás tervezésénél figyelembe veszi a beteg pszichés és szociális jellemzőit, a figyelem, tanulás, emlékezés, gondolkodás, motiváció és érzelmek törvényszerűségeit. Az egy-egy kórkép kezelésével kapcsolatos betegoktatással párhuzamosan az egészségfejlesztésre is figyelmet fordít, amelynek szintén el kell sajátítani a módszereit, eszközeit.</t>
    </r>
  </si>
  <si>
    <t>Betegoktatás</t>
  </si>
  <si>
    <t>Andragógia</t>
  </si>
  <si>
    <t>Általános pedagógia alapismeretek</t>
  </si>
  <si>
    <t>Egészségfejlesztés</t>
  </si>
  <si>
    <t>Egészségkárosító tényezők</t>
  </si>
  <si>
    <t>Mentálhigiéné</t>
  </si>
  <si>
    <t>Szexuálhigiéné</t>
  </si>
  <si>
    <t>Életmód – egészségmagatartás</t>
  </si>
  <si>
    <t>Népegészségügyi programok</t>
  </si>
  <si>
    <t>Prevenció és egészségmegőrzés</t>
  </si>
  <si>
    <t>Az egészségi állapot mérési módszerei</t>
  </si>
  <si>
    <t>Az egészség, egészségkulturáltság</t>
  </si>
  <si>
    <t>Népegészségtan, egészségfejlesztés</t>
  </si>
  <si>
    <t>Szociálpszichológia</t>
  </si>
  <si>
    <t>Fejlődéslélektan</t>
  </si>
  <si>
    <t>Személyiséglélektan</t>
  </si>
  <si>
    <t>Általános lélektan</t>
  </si>
  <si>
    <t>Családszociológia</t>
  </si>
  <si>
    <t>Egészségszociológia</t>
  </si>
  <si>
    <t>A szociológia alapjai</t>
  </si>
  <si>
    <t>Szociológia alapjai</t>
  </si>
  <si>
    <t>A gondozás fogalma, célja és formái</t>
  </si>
  <si>
    <t>Felettes utasításának megfelelően, felügyelettel végzi a betegoktatást, meggyőződik arról, hogy a beteg a szükséges tudást megszerezte.</t>
  </si>
  <si>
    <t>A beteghez elfogadóan viszonyul, együttműködő, türelmes. Figyelembe veszi a beteg személyiségét, előzetes ismereteit, igényeit.</t>
  </si>
  <si>
    <t>Ismeri a betegoktatáshoz szükséges pszichológiai és pedagógiai alapokat, az oktatás, az egészségnevelés, egészségfejlesztés színtereit, módszereit, eszközeit, ezek megválasztásának és alkalmazásának szempontjait. Ismeri az egészséges életmód elemeit, az egészségkárosító tényezőket, a magyar lakosság egészségi állapotának jellemzőit.</t>
  </si>
  <si>
    <t>Egyénre szabott betegoktatást és egészségfejlesztő tevékenységet végez.</t>
  </si>
  <si>
    <r>
      <t xml:space="preserve">A tananyagelemek és a deszkriptorok projektszemléletű kapcsolódása: 
</t>
    </r>
    <r>
      <rPr>
        <sz val="11"/>
        <color theme="1"/>
        <rFont val="Franklin Gothic Book"/>
        <family val="2"/>
        <charset val="238"/>
      </rPr>
      <t xml:space="preserve">A páciens és a hozzátartozók pszichés támogatását akkor tudja a tanuló korrekt módon, egyénre szabottan megvalósítani, ha ismeri és összefüggéseiben látja az ember lelki működését, szociális hátterét, megérti a beteg ember állapotát, helyzetéből adódó reakcióit. A tanuló </t>
    </r>
    <r>
      <rPr>
        <sz val="11"/>
        <rFont val="Franklin Gothic Book"/>
        <family val="2"/>
        <charset val="238"/>
      </rPr>
      <t>gyakorlatorientált feladatokon keresztül</t>
    </r>
    <r>
      <rPr>
        <sz val="11"/>
        <color theme="1"/>
        <rFont val="Franklin Gothic Book"/>
        <family val="2"/>
        <charset val="238"/>
      </rPr>
      <t xml:space="preserve"> a beteg pszichés vezetése során empatikusan viselkedik, képes lesz hiteles, adekvát kommunikációt folytatni a jogi és etikai szabályok betartásával. Tisztában lesz a szororigén ártalmakkal.</t>
    </r>
  </si>
  <si>
    <t>Kommunikációs készséffejlesztés szimulációs környezetben (új)</t>
  </si>
  <si>
    <t>Az egészségügyről szóló törvény</t>
  </si>
  <si>
    <t>Az egészségügyi etika alapelvei</t>
  </si>
  <si>
    <t>Alapfogalmak</t>
  </si>
  <si>
    <t>Megelőzi a szororigén pszichikus ártalmak kialakulását felettese irányításával.</t>
  </si>
  <si>
    <t>Empátiával és türelemmel fordul a beteghez, figyelmes, fontosnak érzi a beteg meghallgatását. Hiteles kommunikációt folytat. Önmagára nézve kötelezőnek érzi a betegjogok tiszteletben tartását. Etikus viselkedés jellemzi.</t>
  </si>
  <si>
    <t>Ismeri munkájának ápoláslélektani vonatkozásait, a segítő kapcsolat jellemzőit, a meghallgatás, segítő beszélgetés szabályait. Tisztában van a munkáját érintő jogi és etikai követelményekkel.</t>
  </si>
  <si>
    <t>A beteg és hozzátartozói számára pszichés támogatást nyújt.</t>
  </si>
  <si>
    <r>
      <t xml:space="preserve">A tananyagelemek és a deszkriptorok projektszemléletű kapcsolódása: 
</t>
    </r>
    <r>
      <rPr>
        <sz val="11"/>
        <color theme="1"/>
        <rFont val="Franklin Gothic Book"/>
        <family val="2"/>
        <charset val="238"/>
      </rPr>
      <t xml:space="preserve">A tanuló a szükséges fizikai ismeretek birtokában megismeri és megérti a képi diagnosztikai eszközök működési elveit. </t>
    </r>
    <r>
      <rPr>
        <sz val="11"/>
        <rFont val="Franklin Gothic Book"/>
        <family val="2"/>
        <charset val="238"/>
      </rPr>
      <t>Egy valós munkafolyamatot modellezve a kép</t>
    </r>
    <r>
      <rPr>
        <sz val="11"/>
        <color theme="1"/>
        <rFont val="Franklin Gothic Book"/>
        <family val="2"/>
        <charset val="238"/>
      </rPr>
      <t>i diagnosztikai módszerek, spirometria és a csapolások, biopsziák típusainak, céljának, előkészítésének és kivitelezésének ismeretében, kompetenciájának megfelelően képes lesz egy beteget felkészíteni a szükséges vizsgálatokra, a higiénés, munkavédelmi szabályok szem előtt tartásával el tudja látni a vizsgálatokkal kapcsolatos asszisztensi/ápolói feladatokat.</t>
    </r>
  </si>
  <si>
    <t>Diagnosztikai alapismeretek</t>
  </si>
  <si>
    <t>A betegek előkészítését felettes utasítása alapján, felügyelettel végzi. A beavatkozások során az egészségügyi teammel együttműködik, asszisztál.</t>
  </si>
  <si>
    <t>Munkáját körültekintően, a betegbiztonsági, munka- és egészségvédelmi szabályok betartásával végzi. A beteget pszichésen támogatja.</t>
  </si>
  <si>
    <t>Ismeri a fizika és a biofizika alapvető törvényszerűségeit és a leggyakoribb képalkotó eljárásokat. Ismeri a csapolások, biopsziák, képi diagnosztikai módszerek, spirometria lényegét, menetét, a vizsgálatokkal, beavatkozásokkal kapcsolatos ápolói/asszisztensi feladatokat.</t>
  </si>
  <si>
    <t>Előkészíti a beteget diagnosztikai/terápiás beavatkozásokra, eljárásokra, elvégzi a vizsgálatok alatti és utáni ápolói/asszisztensi feladatokat.</t>
  </si>
  <si>
    <r>
      <t>A tananyagelemek és a deszkriptorok projektszemléletű kapcsolódása:</t>
    </r>
    <r>
      <rPr>
        <sz val="11"/>
        <color theme="1"/>
        <rFont val="Franklin Gothic Book"/>
        <family val="2"/>
        <charset val="238"/>
      </rPr>
      <t xml:space="preserve"> 
A tanuló </t>
    </r>
    <r>
      <rPr>
        <sz val="11"/>
        <rFont val="Franklin Gothic Book"/>
        <family val="2"/>
        <charset val="238"/>
      </rPr>
      <t>egy komplex szakmai helyzet megoldásával</t>
    </r>
    <r>
      <rPr>
        <sz val="11"/>
        <color rgb="FFFF0000"/>
        <rFont val="Franklin Gothic Book"/>
        <family val="2"/>
        <charset val="238"/>
      </rPr>
      <t xml:space="preserve"> </t>
    </r>
    <r>
      <rPr>
        <sz val="11"/>
        <color theme="1"/>
        <rFont val="Franklin Gothic Book"/>
        <family val="2"/>
        <charset val="238"/>
      </rPr>
      <t xml:space="preserve">megismeri a betegmegfigyelő monitorok részeit, non-invazív mérési lehetőségeit, amelyet betegeken a szakmai és a munkavédelmi szabályok betartása mellett alkalmaz.  Felismeri a normálistól eltérő jeleket, értékeket. Az eredményeket dokumentálja, szükség esetén az eltéréseket jelzi a felettesének. </t>
    </r>
  </si>
  <si>
    <t>Betegmegfigyelő monitorok használata (új)</t>
  </si>
  <si>
    <t>A beteg monitorozását felettes utasítása szerint végzi.</t>
  </si>
  <si>
    <t>Munkáját körültekintően, a betegbiztonsági, munka- és egészségvédelmi szabályok betartásával végzi.</t>
  </si>
  <si>
    <t>Ismeri a monitorozás eszközeit, formáit, jellemzőit. Ismeri az EKG-monitorozás ápolói/asszisztensi feladatait.</t>
  </si>
  <si>
    <t>Betegmegfigyelő monitorokat alkalmaz.</t>
  </si>
  <si>
    <t>"A" Betegmegfigyelés, monitorozás (1; 3; 4. sor)</t>
  </si>
  <si>
    <r>
      <t xml:space="preserve">A tananyagelemek és a deszkriptorok projektszemléletű kapcsolódása: 
</t>
    </r>
    <r>
      <rPr>
        <sz val="11"/>
        <color theme="1"/>
        <rFont val="Franklin Gothic Book"/>
        <family val="2"/>
        <charset val="238"/>
      </rPr>
      <t>A tanuló ismeri és helyesen alkalmazza a betegmegfigyelés során használt eszközöket, műszereket. Képes a kijelölt betegnél EKG-t készíteni, a vitális és antropometriai paramétereit megmérni, értékelni. El tudja különíteni a normál és a kóros értékeket, a mért értékeket és tapasztalatait a szakmai szabályoknak megfelleően dokumentálja a beteg dokumentációjában.</t>
    </r>
  </si>
  <si>
    <t>Vitális paraméterek mérése (új)</t>
  </si>
  <si>
    <t>Testtömeg, testmagasság, testkörfogat, BMI mérése (új)</t>
  </si>
  <si>
    <t>Fizikális vizsgálatok (új)</t>
  </si>
  <si>
    <t>Tevékenységét a felettes utasításának megfelelően, felügye-lettel végzi. Az eredményeket pontosan dokumentálja.</t>
  </si>
  <si>
    <t>Ismeri a fizikális vizsgálat ápolói vonatkozásait. Tudja a testmagasság, testtömeg, testarányok, testkörfogat, BMI és a vitális paraméterek mérésének módját, eszközeit. Ismeri az EKG-vizsgálat kivitelezését, eszközeit.</t>
  </si>
  <si>
    <t>Egyszerű eszközös és eszköz nélküli vizsgálatokat végez.</t>
  </si>
  <si>
    <r>
      <t xml:space="preserve">A tananyagelemek és a deszkriptorok projektszemléletű kapcsolódása: 
</t>
    </r>
    <r>
      <rPr>
        <sz val="11"/>
        <color theme="1"/>
        <rFont val="Franklin Gothic Book"/>
        <family val="2"/>
        <charset val="238"/>
      </rPr>
      <t>A laboratóriumi munkavégzés megismerése háttérinformációt ad a tanulók számára, megismerése hozzájárulhat a laboratóriumi minták levételének, tárolásának, szállításának tudatosabbá tételéhez és a bedside vizsgálatok helyes kivitelezéséhez. A tanuló elsajátítja a vér és egyéb testváladék mintavétel szabályos előkészítését, kivitelezését, a minta kezelését, laboratóriumba juttatását. Begyakorolja azokat a munkavédelmi, higiéniai és betegbiztonsági szabályokat, amelyek a váladékok kezelésével kötelezően betartandók. Felismeri a testváladékok kóros eltéréseit. Megfigyeléseit és a végzett tevékenységeket rögzíti a betegdokumentációban.</t>
    </r>
  </si>
  <si>
    <t>Minőségbiztosítás a laboratóriumban</t>
  </si>
  <si>
    <t>Informatika a laboratóriumban</t>
  </si>
  <si>
    <t>Évközi orientációs gyakorlat szövettani, klinikai kémiai és mikrobiológiai laboratóriumban</t>
  </si>
  <si>
    <t>Biztonságtechnika a laboratóriumban</t>
  </si>
  <si>
    <t>Laboratóriumi vegyszerek és tárolásuk</t>
  </si>
  <si>
    <t>Laboratóriumi alapműveletek: anyagok tisztítása és szétválasztása</t>
  </si>
  <si>
    <t>Oldatkészítés, oldatkoncentráció</t>
  </si>
  <si>
    <t>Matematikai számítások a laboratóriumban</t>
  </si>
  <si>
    <t>Tömeg- és térfogatmérés a laboratóriumban</t>
  </si>
  <si>
    <t>A laboratóriumi munka eszközei</t>
  </si>
  <si>
    <t>Általános laboratóriumi alapismeretek</t>
  </si>
  <si>
    <t>A mintavétel előtt azonosítja a beteget. A mintavételt a felettes utasítása szerint, felügyelettel végzi, tevékenységét dokumentálja.</t>
  </si>
  <si>
    <t>Munkáját körültekintően, a betegbiztonsági, munka- és egészségvédelmi szabályok betartásával végzi. Laboratóriumi minták kezelése során törekszik a minimális környezeti terhelés elérésére.</t>
  </si>
  <si>
    <t>Ismeri a vénás vérvétel, a testváladékok mintavételének módját, szabályait, eszközeit, a minták tárolásának, szállításának szabályait.</t>
  </si>
  <si>
    <t>Laboratóriumi mintát vesz a betegtől.</t>
  </si>
  <si>
    <r>
      <t xml:space="preserve">A tananyagelemek és a deszkriptorok projektszemléletű kapcsolódása: 
</t>
    </r>
    <r>
      <rPr>
        <sz val="11"/>
        <color theme="1"/>
        <rFont val="Franklin Gothic Book"/>
        <family val="2"/>
        <charset val="238"/>
      </rPr>
      <t>A tanuló az emberi test felépítésének és működésének ismeretében képes lesz felismerni és elkülöníteni a fiziológiás állapotot az élettanitól eltérő jelektől, tünetektől.</t>
    </r>
    <r>
      <rPr>
        <sz val="11"/>
        <rFont val="Franklin Gothic Book"/>
        <family val="2"/>
        <charset val="238"/>
      </rPr>
      <t xml:space="preserve"> Valós feladatokon keresztül a megfigy</t>
    </r>
    <r>
      <rPr>
        <sz val="11"/>
        <color theme="1"/>
        <rFont val="Franklin Gothic Book"/>
        <family val="2"/>
        <charset val="238"/>
      </rPr>
      <t>elés során a fizikális vizsgálatokon kívül egyszerű eszközös vizsgálatokat és a vitális paraméterek mérésének eszközeit is használja. A tapasztalt elváltozásokat és a mért értékeket az ápolási dokumentációban, illetve a beteg lázlapján a szakmai szabályoknak megfelelően rögzíti.</t>
    </r>
  </si>
  <si>
    <t>Alvás, pihenés megfigyelése (új)</t>
  </si>
  <si>
    <t>Testváladékok megfigyelése és kezelése</t>
  </si>
  <si>
    <t>A beteg állapotában bekövetkező változásokat jelzi a felettes felé. Szükség esetén, a segítség érkezéséig köteles megkezdeni az elsősegélynyújtást.</t>
  </si>
  <si>
    <t>Határozott, megfigyeléseiben és a dokumentálási feladatokban pontosságra törekszik.</t>
  </si>
  <si>
    <t>Ismeri a betegmegfigyelés szempontjait, az általános megtekintés, a testalkat, tápláltság, mozgás, járás, bőr és bőrfüggelékek, érzékszervek, alvás, magatartás, tudat, fájdalom, vitális paraméterek, testváladékok normális jellemzőit, normálistól való eltéréseit. Ismeri a megfigyelés módszereit, eszközeit. Tudja a dokumentálás módját, szabályait.</t>
  </si>
  <si>
    <t>Betegmegfigyelést végez, felismeri és jelzi a beteg állapotában bekövetkező változásokat. Megfigyeléseit dokumentálja.</t>
  </si>
  <si>
    <r>
      <t xml:space="preserve">Kapcsolódó tananyagegységek: 
</t>
    </r>
    <r>
      <rPr>
        <sz val="11"/>
        <color theme="1"/>
        <rFont val="Franklin Gothic Book"/>
        <family val="2"/>
        <charset val="238"/>
      </rPr>
      <t>"A", "D", "C"</t>
    </r>
  </si>
  <si>
    <r>
      <t xml:space="preserve">időkeret: </t>
    </r>
    <r>
      <rPr>
        <sz val="11"/>
        <color theme="1"/>
        <rFont val="Franklin Gothic Book"/>
        <family val="2"/>
        <charset val="238"/>
      </rPr>
      <t>10 óra</t>
    </r>
  </si>
  <si>
    <t>"Komplex diagnosztikai terv kidolgozása többféle vizsgálat kombinációjára": 
A projekt célja, hogy a tanulók csoportos feladatvégzés keretében, egy komplex diagnosztikai tervet dolgozzanak ki egy beteg számára. A terv az EEG, ENG, EMG és képalkotó vizsgálatok kombinációjára épül, figyelembevéve a beteg egyedi igényeit és a különböző vizsgálatok integrálásának szempontjait.
- A tanulók közösen összeállítanak egy átfogó diagnosztikai tervet, amely tartalmazza a különböző vizsgálatok (EEG, ENG, EMG, képalkotó) alkalmazását a beteg állapotának részletes felmérésére.
- A csoportoknak figyelembe kell venniük, hogy a különböző vizsgálatok hogyan egészítik ki egymást és hogyan segítik a pontos diagnózis felállítását.
- A tanulók részletesen kidolgozzák az egyes vizsgálatok előkészítését, beleértve a beteg előkészítését, a szükséges eszközöket, a mérések módszertanát és a vizsgálatok közötti szinkronizációt.
- A tanulók meghatározzák a vizsgálatok megfelelő időpontját és sorrendjét, hogy biztosítsák a legpontosabb eredményeket.
A feladat során a tanulók folyamatosan együttműködnek és közösen dolgoznak a terv kidolgozásán. A különböző szakterületek közötti kommunikáció kiemelt szerepet kap. A csoportoknak meg kell vitatniuk az esetleges kihívásokat és megoldásokat, továbbá közösen kell dönteniük a diagnosztikai terv végleges formájáról.
A projekt végén a csoportok bemutatják a kész tervet.</t>
  </si>
  <si>
    <r>
      <t>Kapcsolódó tananyagegységek:</t>
    </r>
    <r>
      <rPr>
        <b/>
        <sz val="11"/>
        <color rgb="FFFF0000"/>
        <rFont val="Franklin Gothic Book"/>
        <family val="2"/>
        <charset val="238"/>
      </rPr>
      <t xml:space="preserve"> 
</t>
    </r>
    <r>
      <rPr>
        <sz val="11"/>
        <rFont val="Franklin Gothic Book"/>
        <family val="2"/>
        <charset val="238"/>
      </rPr>
      <t>"A", "B", "C"</t>
    </r>
  </si>
  <si>
    <t>"Dokumentációs rendszer kidolgozása EEG és neurofiziológiai vizsgálatok eredményeinek archiválására": A projekt célja, hogy a tanulók problémamegoldó-képességük alkalmazásával kidolgozzanak egy olyan dokumentációs rendszert, amely megfelelő módon archiválja az EEG és egyéb neurofiziológiai vizsgálatok eredményeit, biztosítja az adatok könnyű visszakereshetőségét és elemzését. A feladat során a tanulók a dokumentációs rendszerek tervezésére és adatkezelésre összpontosítanak.
- A tanulók először egy részletes tervet dolgoznak ki, amely tartalmazza a dokumentációs rendszer felépítését, az adatkezelési szabályokat és az adatbiztonsági intézkedéseket.
- A tervnek tartalmaznia kell a különböző vizsgálatok (pl. EEG, EMG, EKG) eredményeinek típusait, formátumait és a szükséges metaadatokat a könnyű kereshetőség érdekében.
- A tanulók egy adatbázist hoznak létre, amely lehetővé teszi a neurofiziológiai vizsgálatok eredményeinek strukturált tárolását és gyors kereshetőségét.
- Az adatbázisnak biztosítania kell a megfelelő biztonsági intézkedéseket, hogy az adatok védettek és könnyen elérhetőek legyenek a szakemberek számára.
A tanulók csoportokban dolgoznak és kidolgozzák a rendszertervet, majd a kiválasztott technológiai eszközökkel létrehozzák az adatbázist és a dokumentációs rendszert. A projekt végén a csoportok bemutatják a kész rendszert.</t>
  </si>
  <si>
    <r>
      <t>Kapcsolódó tananyagegységek:</t>
    </r>
    <r>
      <rPr>
        <b/>
        <sz val="11"/>
        <color rgb="FFFF0000"/>
        <rFont val="Franklin Gothic Book"/>
        <family val="2"/>
        <charset val="238"/>
      </rPr>
      <t xml:space="preserve"> 
</t>
    </r>
    <r>
      <rPr>
        <sz val="11"/>
        <rFont val="Franklin Gothic Book"/>
        <family val="2"/>
        <charset val="238"/>
      </rPr>
      <t>"A" ,"B"</t>
    </r>
  </si>
  <si>
    <r>
      <rPr>
        <sz val="11"/>
        <color theme="1"/>
        <rFont val="Franklin Gothic Book"/>
        <family val="2"/>
        <charset val="238"/>
      </rPr>
      <t>"Kommunikációs stratégiák különböző sérültségi csoportokkal": 
A projekt célja, hogy a tanulók különböző sérültségi csoportokkal való kommunikációs stratégiákat dolgozzanak ki és alkalmazzanak. A feladat során a tanulók csoportokra bontva dolgoznak, amely lehetőséget ad számukra, hogy megértsék és megtapasztalják az eltérő kommunikációs igényeket és azok gyakorlati kezelését. Minden csoport egy-egy sérültségi csoportot választ ki.
Különböző sérültségi csoportokkal való kommunikációs igények feltérképezése:
- A tanulók különböző sérültségi csoportokat (pl. vak, siket, autizmussal élő, stb.) vizsgálnak meg, és azonosítják azok speciális kommunikációs igényeit.
- A csapatok kidolgoznak egy kommunikációs stratégiát a választott csoport számára, figyelembevéve a szükséges eszközöket és módszereket (pl. braille, jelnyelv, vizuális segédeszközök).
Közös projekt megvalósítása:
- A tanulók egy komplex gyógypedagógiai helyzetre dolgoznak ki megoldásokat. (Például egy interaktív oktatási anyag készítése vak vagy siket gyermekek számára.)
- A projekt során figyelembe kell venni a tanulók és az érintett közönség szükségleteit. Az eszközök és anyagok kiválasztása során a legmegfelelőbb megoldásokat kell alkalmazni.
A projekt végén a csoportok bemutatják az általuk készített interaktív oktatási anyagot és megosztják a tapasztalataikat a feladat során alkalmazott kommunikációs stratégiákról.
A projektfeladat eredménye, hogy a tanulók mélyebb megértést nyernek a különböző sérültségi csoportokkal való kommunikációról. Fejlesztik együttműködési készségeiket, és megtanulják, hogyan alkalmazhatják a kommunikációs stratégiákat a gyakorlatban.</t>
    </r>
    <r>
      <rPr>
        <sz val="11"/>
        <color rgb="FF00B050"/>
        <rFont val="Franklin Gothic Book"/>
        <family val="2"/>
        <charset val="238"/>
      </rPr>
      <t xml:space="preserve">
</t>
    </r>
  </si>
  <si>
    <r>
      <t xml:space="preserve">A tananyagelemek és a deszkriptorok projektszemléletű kapcsolódása: 
</t>
    </r>
    <r>
      <rPr>
        <sz val="11"/>
        <color theme="1"/>
        <rFont val="Franklin Gothic Book"/>
        <family val="2"/>
        <charset val="238"/>
      </rPr>
      <t>A projektszemléletű oktatás során a tanulók gyakorlati tapasztalatokat szerezhetnek a digitális eszközök használatában, az egészségügyi adatok feldolgozásában és a szakmai kommunikáció területén, miközben fejlesztik elemző és problémamegoldó készségeiket.</t>
    </r>
  </si>
  <si>
    <t>Digitális kompetenciák az egészségügyben (új)</t>
  </si>
  <si>
    <t>Egészségügyi informatika és adatkezelés (új)</t>
  </si>
  <si>
    <t>Klinikai alapozó ismeretek</t>
  </si>
  <si>
    <t>Számítógépes feldolgozás lényege</t>
  </si>
  <si>
    <t>Műszerismeret, elektromosságtani, elektrotechnikai alapfogalmak</t>
  </si>
  <si>
    <t>Betartja az adatkezelés szabályait, felelősséget vállal az előadása tartalmáért.</t>
  </si>
  <si>
    <t>Előadás szerkesztése során figyel az információ felhasználására vonatkozó jogszabályokra.</t>
  </si>
  <si>
    <t>Ismeri az előadás szerkesztésének menetét és a digitális technika használatát. Alkalmazói szinten kezeli a számítógépes szoftvereket.</t>
  </si>
  <si>
    <t>Előadást szerkeszt, digitális tartalmat létrehoz, kezel, bővít.</t>
  </si>
  <si>
    <t>"C" Egészségügyi informatika (9; 12; 15; 19. sor)</t>
  </si>
  <si>
    <r>
      <t xml:space="preserve">A tananyagelemek és a deszkriptorok projektszemléletű kapcsolódása: 
</t>
    </r>
    <r>
      <rPr>
        <sz val="11"/>
        <color theme="1"/>
        <rFont val="Franklin Gothic Book"/>
        <family val="2"/>
        <charset val="238"/>
      </rPr>
      <t>A projektszemléletű oktatás során a tanulók gyakorlati tapasztalatokat szerezhetnek az egészségügyi hulladékkezelés és a környezetvédelem területén, miközben fejlesztik problémamegoldó és digitális készségeiket.</t>
    </r>
  </si>
  <si>
    <t>Kommunális és veszélyes hulladékok kezelése az egészségügyben (új)</t>
  </si>
  <si>
    <t>Egészségügyi hulladékkezelés és környezetvédelem (új)</t>
  </si>
  <si>
    <t>Önállóan végzi a hulladékrendszerezési feladatot. Betartja és betartatja a hulladékkezelésre vonatkozó szabályokat, előírásokat.</t>
  </si>
  <si>
    <t>A hulladékkezelés során figyel a környezetvédelmi szempontokra, azok betartására.</t>
  </si>
  <si>
    <t>A munkája során keletkezett kommunális hulladékot kezeli.</t>
  </si>
  <si>
    <t>"A" Egészségügyi alapozó ismeretek (1; 3; 5; 8; 16; 18. sor)</t>
  </si>
  <si>
    <r>
      <t xml:space="preserve">A tananyagelemek és a deszkriptorok projektszemléletű kapcsolódása: 
</t>
    </r>
    <r>
      <rPr>
        <sz val="11"/>
        <color theme="1"/>
        <rFont val="Franklin Gothic Book"/>
        <family val="2"/>
        <charset val="238"/>
      </rPr>
      <t>A projektszemléletű oktatás során az egészségügyi informatikai rendszerek és betegadminisztráció, valamint az adatvédelem és dokumentációkezelés az egészségügyben tantárgyak összekapcsolhatóak olyan gyakorlati feladatokkal, amelyek a tanulók számára valós problémák megoldását teszik lehetővé.</t>
    </r>
  </si>
  <si>
    <t>Adatvédelem és dokumentációkezelés az egészségügyben (új)</t>
  </si>
  <si>
    <t>Egészségügyi informatikai rendszerek és betegadminisztráció (új)</t>
  </si>
  <si>
    <t>Betartja az adatkezelés szabályait, felelősséget vállal a dokumentumok tartalmáért.</t>
  </si>
  <si>
    <t>Elkötelezett a betegelőjegyzés szabályai iránt.</t>
  </si>
  <si>
    <t>Tudja a digitális és manuális adatkezelés szabályait. Rendelkezik a tevékenységéhez szükséges informatikai, infokommunikációs ismeretekkel.</t>
  </si>
  <si>
    <t>Előjegyzi és koordinálja a vizsgálati, kezelési, ellátási időpontokat az informatikai rendszerben.</t>
  </si>
  <si>
    <t>"B" Klinikumi alapismeretek és Klinikai alapozó ismertek (7; 13; 14; 17. sor)</t>
  </si>
  <si>
    <r>
      <t xml:space="preserve">A tananyagelemek és a deszkriptorok projektszemléletű kapcsolódása: 
</t>
    </r>
    <r>
      <rPr>
        <sz val="11"/>
        <color theme="1"/>
        <rFont val="Franklin Gothic Book"/>
        <family val="2"/>
        <charset val="238"/>
      </rPr>
      <t>A projektszemléletű oktatás során a tanulók gyakorlati helyzeteken keresztül sajátíthatják el a sterilitás, a munkakörnyezet higiéné és az infekciókontroll alapelveit. Egy lehetséges projektfeladat keretében például kórházi higiéniai protokollok kidolgozását és alkalmazását végezhetik el egy adott osztályon.</t>
    </r>
  </si>
  <si>
    <t>Kórházi fertőtlenítési eljárások és higiéniai protokollok (új)</t>
  </si>
  <si>
    <t>Infekciókontroll az egészségügyi ellátásban (új)</t>
  </si>
  <si>
    <t>Betartja a kórház higiénés rendszabályokat.</t>
  </si>
  <si>
    <t>Kiemelt figyelmet fordít a saját és a beteg higiénéjére.</t>
  </si>
  <si>
    <t>Ismeri a fertőzések megelőzési lehetőségeit, a fertőtlenítőszerek típusait és a fertőtlenítő eljárásokat.</t>
  </si>
  <si>
    <t>Gondoskodik a rendelő higiénéjéhez szükséges fertőtlenítő, kéztörlő, papírlepedő, kesztyű pótlásáról.</t>
  </si>
  <si>
    <r>
      <t xml:space="preserve">A tananyagelemek és a deszkriptorok projektszemléletű kapcsolódása: 
</t>
    </r>
    <r>
      <rPr>
        <sz val="11"/>
        <color theme="1"/>
        <rFont val="Franklin Gothic Book"/>
        <family val="2"/>
        <charset val="238"/>
      </rPr>
      <t>A projektszemléletű oktatás során a tanulók gyakorlati tapasztalatokat szerezhetnek az orvosi műszerek működéséről, azok alkalmazási területeiről, valamint a sterilitás és higiéniai követelmények betartásáról.</t>
    </r>
  </si>
  <si>
    <t>EEG, ENG, EMG, EP vizsgálatokra alkalmas műszerek és kiegészítők használata (új)</t>
  </si>
  <si>
    <t>Érzékelők, ingerlők, elektródák</t>
  </si>
  <si>
    <t>Orvosi műszerek és kellékanyagok beszerzése és készletezése (új)</t>
  </si>
  <si>
    <t>Sterilitás, személyi és munkakörnyezet higiéné</t>
  </si>
  <si>
    <t>Önállóan végzi az elektródák, paszták rendelését.</t>
  </si>
  <si>
    <t>Szem előtt tartja a gyártó előírásait és a vizsgálatok kivitelezésének szempontjait.</t>
  </si>
  <si>
    <t>Ismeri a vizsgálatokhoz szükséges elektródák fajtáit, beszerzésük menetét.</t>
  </si>
  <si>
    <t>Elvégzi a vizsgálatokhoz szükséges elektródák, paszták pótlását.</t>
  </si>
  <si>
    <r>
      <t>A tananyagelemek és a deszkriptorok projektszemléletű kapcsolódása:</t>
    </r>
    <r>
      <rPr>
        <sz val="11"/>
        <color theme="1"/>
        <rFont val="Franklin Gothic Book"/>
        <family val="2"/>
        <charset val="238"/>
      </rPr>
      <t xml:space="preserve"> 
A projektszemléletű oktatás során a tanulók gyakorlati tapasztalatokat szereznek az archiválás és egészségügyi dokumentáció kezelésének területén, valamint az adatvédelem és jogszabályi megfelelőség követelményeiről az egészségügyben. A tanulási folyamat során valós helyzeteket modellezve mélyíthetik el tudásukat.</t>
    </r>
  </si>
  <si>
    <t>Adatvédelem és jogszabályi megfelelőség az egészségügyben (új)</t>
  </si>
  <si>
    <t>A dokumentum vezetését önállóan végzi. Betartja és betartat-ja az adatkezelésre vonatkozó jogszabályokat, előírásokat.</t>
  </si>
  <si>
    <t>Figyelemmel kíséri az adatkezeléssel kapcsolatos jogszabályok változásait.</t>
  </si>
  <si>
    <t>Ismeri a dokumentum- és adatkezelés szabályait, előírásait.</t>
  </si>
  <si>
    <t>Dokumentálja beteg adatait, vizsgálati eredményeit, informatikai rendszert kezel az adatvédelmi rendelet alapján.</t>
  </si>
  <si>
    <r>
      <t xml:space="preserve">A tananyagelemek és a deszkriptorok projektszemléletű kapcsolódása: 
</t>
    </r>
    <r>
      <rPr>
        <sz val="11"/>
        <color theme="1"/>
        <rFont val="Franklin Gothic Book"/>
        <family val="2"/>
        <charset val="238"/>
      </rPr>
      <t>A projektszemléletű oktatás során a tanulók aktív részvételével, problémamegoldó megközelítésben sajátítják el az epilepszia tünettanát, diagnosztizálását, valamint az EEG képek értelmezését. Egy lehetséges projektfeladat keretében a tanulók EEG-felvételek elemzésével azonosítják az epilepsziás rohamokra jellemző hullámmintázatokat, és összehasonlítják azokat egyéb neurológiai kórképekhez tartozó jelekkel.</t>
    </r>
  </si>
  <si>
    <t>Alvászavarok,tudatzavarok, kóma, EEG, EP</t>
  </si>
  <si>
    <t>Fejfájás tünettana és felosztása, EEG, EP</t>
  </si>
  <si>
    <t>Koponyasérülések tünettana, EEG, EP</t>
  </si>
  <si>
    <t>Cerebrovaszkuláris kórképek térfoglaló folyamatok, demyelinizatio, neurodegeneratív betegségek, EEG, EP</t>
  </si>
  <si>
    <t>Gyulladások kórtana, lefolyása tünettana, EEG, EP</t>
  </si>
  <si>
    <t>Lebenytünetek, motoros rendszer, szenzoros rendszer, EEG, EP</t>
  </si>
  <si>
    <t>Epilepszia tünettana, diagnosztizálása, EEG képe</t>
  </si>
  <si>
    <t>Szakírányú kórtan-klinikum és neurofiziológiai ismeretek</t>
  </si>
  <si>
    <t>Elsősegélynyújtást igénylő esetben a helyszín biztonsá gát önállóan fel méri, tájékozódó betegvizsgálatot, elsődleges ellátást végez.</t>
  </si>
  <si>
    <t>Empatikusan visel kedik a beteggel roham lezajlása közben.</t>
  </si>
  <si>
    <t>Ismeri az epi lepsziás rohamok fajtáit és lezajlásuk módjait, a be avatkozás lehetőségeit.</t>
  </si>
  <si>
    <t>Felismeri az epilepsziás rohamot, ellátja a beteget a roham lezajlása alatt.</t>
  </si>
  <si>
    <r>
      <t xml:space="preserve">A tananyagelemek és a deszkriptorok projektszemléletű kapcsolódása: 
</t>
    </r>
    <r>
      <rPr>
        <sz val="11"/>
        <color theme="1"/>
        <rFont val="Franklin Gothic Book"/>
        <family val="2"/>
        <charset val="238"/>
      </rPr>
      <t>A projektszemléletű oktatás során a tanulók gyakorlati tapasztalatokat szerezhetnek az archiválás és a speciális dokumentációk elkészítésének területén. A feladatok célja, hogy fejlesszék a tanulók adminisztratív és dokumentációs készségeit, miközben valós környezetben alkalmazzák a megszerzett ismereteket.</t>
    </r>
  </si>
  <si>
    <t>Speciális dokumentációk elkészítése, beavatkozások, diagnózisok, vizsgálatban résztvevők ledokumentálása</t>
  </si>
  <si>
    <t>Archiválás</t>
  </si>
  <si>
    <t>Az előkészítést és az archiválást önállóan végzi.</t>
  </si>
  <si>
    <t>Elkötelezett a végzett munka pontos dokumentálása, archiválása iránt.</t>
  </si>
  <si>
    <t>Ismeri a leletezés és tárolás menetét.</t>
  </si>
  <si>
    <t>Előkészíti a felvételt leletezéshez, és archiválja azokat.</t>
  </si>
  <si>
    <r>
      <t xml:space="preserve">A tananyagelemek és a deszkriptorok projektszemléletű kapcsolódása: 
</t>
    </r>
    <r>
      <rPr>
        <sz val="11"/>
        <color theme="1"/>
        <rFont val="Franklin Gothic Book"/>
        <family val="2"/>
        <charset val="238"/>
      </rPr>
      <t>Projektszemléletű oktatás során a tanulók komplex feladatokon keresztül sajátítják el az EEG, ENG, EMG és EP vizsgálatokra alkalmas műszerek működésének alapelveit. Egy lehetséges projektfeladat keretében a résztvevők egy teljes EEG vizsgálati folyamatot terveznek és hajtanak végre, beleértve a provokációs módszerek alkalmazását is.</t>
    </r>
  </si>
  <si>
    <t>Felvétel technika és értékelés folyamata gyermekkorban</t>
  </si>
  <si>
    <t>Speciális vizsgálati módszerek</t>
  </si>
  <si>
    <t>EP vizsgálatok /VEP, AEP, SEP, MEP / elvezetés, ingerlési módszerek</t>
  </si>
  <si>
    <t>EEG vizsgálat menete, provokációs módszerek, alkalmazása</t>
  </si>
  <si>
    <t>Műtermékek, biológia és technikai</t>
  </si>
  <si>
    <t>Felvételtechnika</t>
  </si>
  <si>
    <t>EEG, ENG, EMG, EP vizsgálatokra alkalmas műszerek működése</t>
  </si>
  <si>
    <t>Önállóan felismeri a különböző hullámformákat, a kóros eltéréseket jelzi az orvosnak.</t>
  </si>
  <si>
    <t>Tudja az EEG-, EP-, ENG-, EMG-vizsgálathoz kapcsolódóan a szabályos hullámformákat. Felismeri az attól eltérő, kóros hullámformákat.</t>
  </si>
  <si>
    <t>Felismeri az EEG-, EP-, ENG-, EMG-vizsgálat alatt a kóros hullámformákat.</t>
  </si>
  <si>
    <t>"D" Diagnosztikus és terápiás beavatkozások (2; 4; 6; 10; 11. sor)</t>
  </si>
  <si>
    <r>
      <t xml:space="preserve">A tananyagelemek és a deszkriptorok projektszemléletű kapcsolódása: 
</t>
    </r>
    <r>
      <rPr>
        <sz val="11"/>
        <color theme="1"/>
        <rFont val="Franklin Gothic Book"/>
        <family val="2"/>
        <charset val="238"/>
      </rPr>
      <t>A projektszemléletű oktatás során a tanulók mélyebb betekintést nyerhetnek az ENG és EMG vizsgálatok menetébe, valamint az ezekhez szükséges műszerek működésébe és alkalmazásába.</t>
    </r>
  </si>
  <si>
    <t>Gerinc és gerincvelő betegségei, perifériás idegek betegségei, ENG, EP</t>
  </si>
  <si>
    <t>Izomrendszer betegségei, ENG, EMG</t>
  </si>
  <si>
    <t>EMG vizsgálatok menete</t>
  </si>
  <si>
    <t>ENG vizsgálatok menete</t>
  </si>
  <si>
    <t>Munkáját az orvos utasítása szerint, az orvossal együttműködve végzi.</t>
  </si>
  <si>
    <t>Együttműködő az orvossal és a beteggel.</t>
  </si>
  <si>
    <t>Ismeri az ENG-, EMG-vizsgálatok lényegét, azok menetét. Tudja a vizsgálathoz kapcsolódó asszisztensi feladatokat.</t>
  </si>
  <si>
    <t>Közreműködik ENG-, EMG-vizsgálatnál.</t>
  </si>
  <si>
    <r>
      <t xml:space="preserve">A tananyagelemek és a deszkriptorok projektszemléletű kapcsolódása: 
</t>
    </r>
    <r>
      <rPr>
        <sz val="11"/>
        <color theme="1"/>
        <rFont val="Franklin Gothic Book"/>
        <family val="2"/>
        <charset val="238"/>
      </rPr>
      <t>A projektszemléletű oktatás során a tanulók átfogó ismereteket szerezhetnek az áramkörök elemeiről, a beteg- és műszeráramkörök működéséről, valamint az elektromos, vizuális és akusztikus ingerlők alkalmazásáról.</t>
    </r>
  </si>
  <si>
    <t>Koraszülöttek vizsgálatának technikai kivitelezése</t>
  </si>
  <si>
    <t>Epilepszia műtét előtti kivizsgálásának technikája</t>
  </si>
  <si>
    <t>Tremorometria, nystagmografia</t>
  </si>
  <si>
    <t>Videó monitorozás</t>
  </si>
  <si>
    <t>Intenzív osztályon történő vizsgálatok kivitelezése</t>
  </si>
  <si>
    <t>Koponya- és gerincműtét közbeni monitorozás</t>
  </si>
  <si>
    <t>Elvezetési kombinációk kialakításának szabályai</t>
  </si>
  <si>
    <t>Bipoláris, monopoláris, közös referens, közösátlag referens, előnyei hátrányai</t>
  </si>
  <si>
    <t>Az elektródafelhelyezés szabályai</t>
  </si>
  <si>
    <t>Bioelektromos jelek regisztrálásának elméleti alapjai</t>
  </si>
  <si>
    <t>Alvásvizsgálat menete, polygráfia</t>
  </si>
  <si>
    <t>Átlagolás, frekvencia analízis, spektrum, mapping</t>
  </si>
  <si>
    <t>Szűrők szerepe, fajtái, alul-felűl áteresztő, sávszűrő, lyukszűrő</t>
  </si>
  <si>
    <t>Erősítők, előerősítők, differenciál erősítők</t>
  </si>
  <si>
    <t>Analóg-digitális jelfeldolgozás</t>
  </si>
  <si>
    <t>Elektromos, vizuális, akustikus ingerlők</t>
  </si>
  <si>
    <t>Áramkör elemei, beteg áramkör, műszeráramkör</t>
  </si>
  <si>
    <t>Önállóan működteti az EEG-, EP-műszereket.</t>
  </si>
  <si>
    <t>Elkötelezett a precíz munkavég-zés mellett, törekszik az elkészült vizsgálat minőségének maximalizálására.</t>
  </si>
  <si>
    <t>Tudja a digitális műszerek rendeltetésszerű használatát.</t>
  </si>
  <si>
    <t>Működteti az EEG-, EP-műszereket.</t>
  </si>
  <si>
    <r>
      <t xml:space="preserve">A tananyagelemek és a deszkriptorok projektszemléletű kapcsolódása: 
</t>
    </r>
    <r>
      <rPr>
        <sz val="11"/>
        <color theme="1"/>
        <rFont val="Franklin Gothic Book"/>
        <family val="2"/>
        <charset val="238"/>
      </rPr>
      <t>A projektszemléletű oktatás során a tanulók gyakorlati tapasztalatokat szerezhetnek a gyógypedagógiai ismeretek, a kommunikáció hallás-, látás- és pszichés sérült személyekkel, az idegrendszer anatómiája és a pszichiátriai kórképek neurofiziológiai követése területén</t>
    </r>
    <r>
      <rPr>
        <sz val="11"/>
        <color rgb="FFFF0000"/>
        <rFont val="Franklin Gothic Book"/>
        <family val="2"/>
        <charset val="238"/>
      </rPr>
      <t>.</t>
    </r>
    <r>
      <rPr>
        <sz val="11"/>
        <rFont val="Franklin Gothic Book"/>
        <family val="2"/>
        <charset val="238"/>
      </rPr>
      <t>Fontos része a képzésnek a betegpozicionálás elméleti és gyakorlati elsajátítása, amely elengedhetetlen a sérülésspecifikus megközelítés, a biztonságos betegellátás és a prevenció szempontjából. A tanulók projektfeladatokon keresztül ismerhetik meg a különböző pozicionálási technikákat, figyelembe véve a gyógypedagógiai szempontokat és az egyéni szükségleteket is.</t>
    </r>
  </si>
  <si>
    <t>Pszichiátriai kórképek neurofiziológiai követése</t>
  </si>
  <si>
    <t>Kommunikáció hallás, látás és psychés sérülttel</t>
  </si>
  <si>
    <t>A beteg szomatikus előkészítését önállóan végzi.</t>
  </si>
  <si>
    <t>Érthető, pontos kommunikációt és megfogalmazásokat használ a beteggel való kommunikáció során.</t>
  </si>
  <si>
    <t>Ismeri a neurofiziológiai vizsgálatokhoz szükséges testhelyzeteket, betegpozicionálást.</t>
  </si>
  <si>
    <t>Elhelyezi és felkészíti a beteget a neurofiziológiai vizsgálatok-hoz, adekvátan kommunikál a beteggel a tájékoztatás során.</t>
  </si>
  <si>
    <r>
      <t xml:space="preserve">A tananyagelemek és a deszkriptorok projektszemléletű kapcsolódása: 
</t>
    </r>
    <r>
      <rPr>
        <sz val="11"/>
        <color theme="1"/>
        <rFont val="Franklin Gothic Book"/>
        <family val="2"/>
        <charset val="238"/>
      </rPr>
      <t>A projektszemléletű oktatás során a tanulók aktív részvételével és gyakorlati tapasztalatok megszerzésével sajátíthatják el az idegrendszer anatómiáját és működésének alapelveit, az epilepszia tünettani és diagnosztikai sajátosságait, valamint az EEG képi megjelenésének értelmezését. Emellett megismerik a gyulladások kórtanát, a gerinc és a gerincvelő betegségeit, valamint a perifériás idegek kórképeit és a kapcsolódó diagnosztikai vizsgálatokat (EEG, ENG, EMG, EP).</t>
    </r>
  </si>
  <si>
    <t>Látó- és hallópálya betegségei, EP</t>
  </si>
  <si>
    <t>Törzs és a végtagizmok</t>
  </si>
  <si>
    <t>Izomrendszer szövettani felépítése és izomrendszer működése, osztályzása</t>
  </si>
  <si>
    <t>Érző pálya anatómiája</t>
  </si>
  <si>
    <t>Az agyidegek, a gerincvelő és a perifériás idegek anatómiája</t>
  </si>
  <si>
    <t>Agytörzs, agyi és gerincvelői reflex</t>
  </si>
  <si>
    <t>Agykamrák és liquor keringés</t>
  </si>
  <si>
    <t>Agyvelő burkai és agyi vérellátás</t>
  </si>
  <si>
    <t>Érzékszervek anatómiája, halló- és látópálya</t>
  </si>
  <si>
    <t>Szakirányú funkcionális anatómia</t>
  </si>
  <si>
    <t>Idegrendszer működésének alapelvei</t>
  </si>
  <si>
    <t>Idegrendszer anatómiája</t>
  </si>
  <si>
    <t>Tisztában van az ideggyógyászati kórképek kimutatásra alkalmas neurofiziológiai vizsgálati módszerekkel.</t>
  </si>
  <si>
    <t>Motivált az idegrendszer anatómiájának részletes megismerésére és elsajátítására.</t>
  </si>
  <si>
    <t>Részletesen ismeri a központi és perifériás idegrendszer anatómiáját. Összefüggéseiben ismeri az ideggyógyászati kórképek tünettanát, klinikumát és a kapcsolódó vizsgálati módszereket.</t>
  </si>
  <si>
    <t>Képes az ideggyógyászati kórképek rendszerezésére, értelmezi a beutalót, a differenciáláshoz szükséges vizsgálati módszert kiválasztja.</t>
  </si>
  <si>
    <r>
      <t xml:space="preserve">A tananyagelemek és a deszkriptorok projektszemléletű kapcsolódása: 
</t>
    </r>
    <r>
      <rPr>
        <sz val="11"/>
        <color theme="1"/>
        <rFont val="Franklin Gothic Book"/>
        <family val="2"/>
        <charset val="238"/>
      </rPr>
      <t>A projektszemléletű oktatás során a tanulók aktív részvételével, gyakorlati tapasztalatok megszerzésével sajátíthatják el az érintésvédelem és baleseti oktatás alapjait, az erősítők, és differenciálerősítők működését, valamint a földelés és ellenállás fogalmát. Emellett megismerik az EEG, ENG, EMG és EP vizsgálatokra alkalmas műszerek működését, az áramkörök elemeit, a betegáramkör és műszeráramkör sajátosságait, valamint a biológiai és technikai műtermékek jelentőségét.</t>
    </r>
  </si>
  <si>
    <t>Földelés és ellenállás fogalma</t>
  </si>
  <si>
    <t>Érintésvédelem-baleseti oktatás</t>
  </si>
  <si>
    <t>Betartja és betartatja a munka-, és balesetvédelmi szabályokat és a gyártói előírásokat a műszerek beállítása, kalibrálása során.</t>
  </si>
  <si>
    <t>Szem előtt tartja a gyártói előírásokat.</t>
  </si>
  <si>
    <t>Ismeri a műszerek üzembe helyezésének protokollját. Ismeri a munkavédelem és érintésvédelem szabályait, a műszerekre vonatkozó gyártói előírásokat.</t>
  </si>
  <si>
    <t>Elvégzi a műszerek, napi beállítását, földelés, árnyékolás, érintésvédelmi kalibrálását, hibát elhárít.</t>
  </si>
  <si>
    <r>
      <t xml:space="preserve">A tananyagelemek és a deszkriptorok projektszemléletű kapcsolódása: 
</t>
    </r>
    <r>
      <rPr>
        <sz val="11"/>
        <color theme="1"/>
        <rFont val="Franklin Gothic Book"/>
        <family val="2"/>
        <charset val="238"/>
      </rPr>
      <t>A projektszemléletű oktatás során a tanulók aktív részvételével, gyakorlati tapasztalatok megszerzésével sajátíthatják el a gyógypedagógiai ismereteket, a kommunikáció sajátosságait hallás-, látás- és pszichés sérült személyekkel. Emellett megismerik a pszichiátriai kórképek neurofiziológiai követésének jelentőségét és az archiválás fontosságát az egészségügyi dokumentációban.</t>
    </r>
    <r>
      <rPr>
        <sz val="11"/>
        <color rgb="FFFF0000"/>
        <rFont val="Franklin Gothic Book"/>
        <family val="2"/>
        <charset val="238"/>
      </rPr>
      <t xml:space="preserve"> </t>
    </r>
    <r>
      <rPr>
        <sz val="11"/>
        <rFont val="Franklin Gothic Book"/>
        <family val="2"/>
        <charset val="238"/>
      </rPr>
      <t>A projektfeladatok keretében sor kerül gyógyászati segédeszközök – például hallókészülékek, fehér bot, kerekesszék, testhelyzetet stabilizáló eszközök – megismerésére, használatuk módjára és azok megfelelő alkalmazására különböző fogyatékosságtípusok esetén.
Ezen segédeszközök ismerete hozzájárul a személyre szabott ellátás, a biztonság és az önállóság támogatásához, ezért a tanulók a projektszemléletű feladatokon keresztül gyakorlati tapasztalatot is szereznek ezek használatáról és az alkalmazás elméleti hátteréről.</t>
    </r>
  </si>
  <si>
    <t>Szakirányú gyógyszertan, antiepileptikumok, vizsgálatokat befolyásoló gyógyszerek</t>
  </si>
  <si>
    <t>Szakmai leírások és ismeretei alapján önállóan végzi tevékenységét.</t>
  </si>
  <si>
    <t>A gyógyászati segédeszközökkel kapcsolatos tudását folyamatosan fejleszti.</t>
  </si>
  <si>
    <t>Ismeri az adott segédeszközök tulajdonságait, használatát, karbantartását.</t>
  </si>
  <si>
    <t>Segíti a megfelelő gyógyászati segédeszköz kiválasztását, ismerteti a pácienssel annak használatát.</t>
  </si>
  <si>
    <r>
      <t xml:space="preserve">A tananyagelemek és a deszkriptorok projektszemléletű kapcsolódása: 
</t>
    </r>
    <r>
      <rPr>
        <sz val="11"/>
        <color theme="1"/>
        <rFont val="Franklin Gothic Book"/>
        <family val="2"/>
        <charset val="238"/>
      </rPr>
      <t>A projektszemléletű oktatás során a tanulók aktív részvételével, gyakorlati tapasztalatok megszerzésével sajátíthatják el az epilepszia tünettanát, diagnosztizálását és EEG képét, valamint az alvászavarok, tudatzavarok és kóma neurofiziológiai hátterét. Emellett megismerik a gerinc és a gerincvelő betegségeit, a perifériás idegek kórképeit, valamint az EEG, ENG, EMG és EP vizsgálatokra alkalmas műszerek működését. A képalkotó diagnosztikai eljárások (CT, MR, PET), a fülészeti és szemészeti klinikai vizsgálatok is fontos szerepet kapnak.</t>
    </r>
  </si>
  <si>
    <t>Szemészeti klinikum - szemvizsgálati módszerek</t>
  </si>
  <si>
    <t>Fülészeti klinikum - szubjektív hallásvizsgálat</t>
  </si>
  <si>
    <t>Képi diagnosztikai ismeretek CT-MR- PET</t>
  </si>
  <si>
    <t>Egyszerű feladathelyzetekbe n önállóan és felelősséggel dolgozik. Az eljárások során az orvos utasítására tevékenykedik.</t>
  </si>
  <si>
    <r>
      <t xml:space="preserve">A tananyagelemek és a deszkriptorok projektszemléletű kapcsolódása: 
</t>
    </r>
    <r>
      <rPr>
        <sz val="11"/>
        <color theme="1"/>
        <rFont val="Franklin Gothic Book"/>
        <family val="2"/>
        <charset val="238"/>
      </rPr>
      <t xml:space="preserve">A projektszemléletű oktatás során a tanulók aktív részvételével, gyakorlati tapasztalatok megszerzésével sajátíthatják el a szakirányú gyógyszertan alapjait, különös tekintettel az antiepileptikumokra és a vizsgálatokat befolyásoló gyógyszerek hatásaira. Emellett megismerik a gyulladások kórtanát, lefolyását és tünettanát, valamint az EEG és EP vizsgálatok szerepét a pszichiátriai kórképek neurofiziológiai követésében.
</t>
    </r>
  </si>
  <si>
    <t>Betartja a gyógyszer mellékhatások/szövődmények ellátásának protokollját.</t>
  </si>
  <si>
    <t>A gyógyszerek beadását követően figyelemmel kíséri a beteg állapotváltozását.</t>
  </si>
  <si>
    <t>Ismeri a gyógyszerek szervezetre gyakorolt hatásait.</t>
  </si>
  <si>
    <t>Felismeri a gyógyszerek mellékhatásait és részt vesz az allergiás reakciók elhárításában.</t>
  </si>
  <si>
    <r>
      <t>A tananyagelemek és a deszkriptorok projektszemléletű kapcsolódása:</t>
    </r>
    <r>
      <rPr>
        <sz val="11"/>
        <color theme="1"/>
        <rFont val="Franklin Gothic Book"/>
        <family val="2"/>
        <charset val="238"/>
      </rPr>
      <t xml:space="preserve"> 
A projektszemléletű oktatás során a tanulók aktív részvételével, gyakorlati tapasztalatok megszerzésével sajátíthatják el az erősítők, előerősítők és differenciálerősítők működését, a szűrők szerepét és fajtáit, valamint az analóg-digitális jelfeldolgozás alapjait. Emellett megismerik az EEG, ENG, EMG és EP vizsgálatokhoz használt műszerek működését és a bioelektromos jelek regisztrálásának elméleti alapjait.</t>
    </r>
  </si>
  <si>
    <t>Felvételtechnika tantárgy</t>
  </si>
  <si>
    <t>Elkötelezett szakmája elvárásainak betartására. Szem előtt tartja a fenntarthatósági szempontokat.</t>
  </si>
  <si>
    <r>
      <t xml:space="preserve">A tananyagelemek és a deszkriptorok projektszemléletű kapcsolódása: 
</t>
    </r>
    <r>
      <rPr>
        <sz val="11"/>
        <color theme="1"/>
        <rFont val="Franklin Gothic Book"/>
        <family val="2"/>
        <charset val="238"/>
      </rPr>
      <t>A projektszemléletű oktatás során a tanulók aktív részvételével, gyakorlati tapasztalatok megszerzésével sajátíthatják el a gyógypedagógiai ismereteket és a kommunikáció sajátosságait a hallás-, látás- és pszichés sérültekkel. Továbbá megismerik a sterilizáció, valamint a személyi és munkakörnyezet higiéniájának elveit.</t>
    </r>
  </si>
  <si>
    <t xml:space="preserve">Sterilitás, személyi és munkakörnyezet higiéné </t>
  </si>
  <si>
    <t>Gyógypedagógiai ismeretek</t>
  </si>
  <si>
    <r>
      <t xml:space="preserve">Kapcsolódó tananyagegységek: 
</t>
    </r>
    <r>
      <rPr>
        <sz val="11"/>
        <rFont val="Franklin Gothic Book"/>
        <family val="2"/>
        <charset val="238"/>
      </rPr>
      <t>"A", "B", "C"</t>
    </r>
  </si>
  <si>
    <r>
      <t xml:space="preserve">időkeret: </t>
    </r>
    <r>
      <rPr>
        <sz val="11"/>
        <rFont val="Franklin Gothic Book"/>
        <family val="2"/>
        <charset val="238"/>
      </rPr>
      <t>6 óra</t>
    </r>
  </si>
  <si>
    <t xml:space="preserve">Edukációs anyag készítése Syncumar, illetve Marfarin készítményt szedő beteg részére: A tanulók készítsenek edukációs anyagot PPT  formátumban Syncumar, illetve Marfarin készítményt szedő beteg, és hozzátartozója számára.  Az anyag érintse a terápiával kapcsolatban a szükséges étkezési ajánlásokat, ismertesse a mindennapi életvitel összes érintett területére (pl. sport, utazás, orvosi beavatkozások, önellenőrzés, háztartási balesetek, dohányzás, gyógyszerek, gyógynövények, stb) vonatkozó szabályokat. Az oktató által összeállított értékelési szempontok alapján a tanulók közösen értékelik az elkészített dokumentumokat. </t>
  </si>
  <si>
    <r>
      <t xml:space="preserve">Kapcsolódó tananyagegységek:
</t>
    </r>
    <r>
      <rPr>
        <sz val="11"/>
        <rFont val="Franklin Gothic Book"/>
        <family val="2"/>
        <charset val="238"/>
      </rPr>
      <t>'"B", "C"</t>
    </r>
  </si>
  <si>
    <r>
      <t>időkeret:</t>
    </r>
    <r>
      <rPr>
        <sz val="11"/>
        <rFont val="Franklin Gothic Book"/>
        <family val="2"/>
        <charset val="238"/>
      </rPr>
      <t xml:space="preserve"> 4 óra</t>
    </r>
  </si>
  <si>
    <t xml:space="preserve">Rehabilitációs terv készítése myocardialis infarctuson átesett beteg részére: A tanulók készítsenek rehabilitációs tervet myocardialis infarctuson átesett beteg részére. A beteg bevonásával mérjék fel a rizikófaktorokat, határozzák meg az életmód váltás szükséges elemeit. A kapott információk alapján  határozzanak meg célokat a beteg számára, és tervezzék meg a megvalósítás lépésit. Határozzanak meg rövid és hosszú távú célokat, valamint határozzák meg  a visszacsatolás eszközeit. Az oktató által összeállított értékelési szempontok alapján a tanulók közösen értékelik az elkészített dokumentumokat. </t>
  </si>
  <si>
    <r>
      <t xml:space="preserve">Kapcsolódó tananyagegységek:
</t>
    </r>
    <r>
      <rPr>
        <sz val="11"/>
        <rFont val="Franklin Gothic Book"/>
        <family val="2"/>
        <charset val="238"/>
      </rPr>
      <t>"A", "B"</t>
    </r>
  </si>
  <si>
    <t xml:space="preserve">Aorta stenosis billentyű műtét előkészítése, műtétet követő betegápolási terv készítése: Aorta stenosis diagnózisával billentyű műtét előkészítése és elvégzése céljából kerül felvételre a beteg kardiológiai osztályra. A tanulók készítsék el az ápolási anamnézist, ennek alapján készítsenek ápolási tervet a műtéti előkészítés időszakára. Készítsenek rövid, közép és hosszú távú ápolási tervet és ezekhez rendelten határozzanak ápolási célokat a műtétet követő időszakra. (Ez a posztoperatív intenzív osztályos ellátástól a beteg rehabilitációs osztályra történő áthelyezéséig tartson.) Az oktató által összeállított értékelési szempontok alapján a tanulók közösen értékelik az elkészített dokumentumokat. </t>
  </si>
  <si>
    <r>
      <t xml:space="preserve">A tananyagelemek és a deszkriptorok projektszemléletű kapcsolódása: 
</t>
    </r>
    <r>
      <rPr>
        <sz val="11"/>
        <rFont val="Franklin Gothic Book"/>
        <family val="2"/>
        <charset val="238"/>
      </rPr>
      <t>A tanuló a betegjogi és bioeti</t>
    </r>
    <r>
      <rPr>
        <sz val="11"/>
        <rFont val="Franklin Gothic Book"/>
        <family val="2"/>
      </rPr>
      <t xml:space="preserve">kai ismereteit a betegellátás során felmerülő problémás helyzetekben is biztonsággal alkalmazza. Ismeri és képes megteremteni  a biztonságos betegellátás és a betegbiztonság feltételeit, munkája során azok betartására törekszik. Szakmai tevékenységét a képesítésének megfelelő kompetenciaszintek határainak pontos betartásával végzi. </t>
    </r>
  </si>
  <si>
    <t>Asszisztensi feladatok - demonstrációs termi oktatás</t>
  </si>
  <si>
    <t>Munkájáért, cselekedeteiért, kommunikációjáért felelősséget vállal.</t>
  </si>
  <si>
    <t>A munkáját jogi és etikai előírásoknak megfelelően végzi.</t>
  </si>
  <si>
    <t>Ismeri az egészségügyi jog és etika szabályait, előírásait.</t>
  </si>
  <si>
    <t>A betegellátás során biztosítja a betegbiztonsági előírásokat, és minőségi ellátást biztosít.</t>
  </si>
  <si>
    <t>"A" Asszisztensi feladatok diagnosztikus és terépiás beavatokzások során (1; 2; 3; 4; 9. sor)</t>
  </si>
  <si>
    <r>
      <t xml:space="preserve">A tananyagelemek és a deszkriptorok projektszemléletű kapcsolódása: 
</t>
    </r>
    <r>
      <rPr>
        <sz val="11"/>
        <rFont val="Franklin Gothic Book"/>
        <family val="2"/>
        <charset val="238"/>
      </rPr>
      <t>A tanuló a beteg egészségi állapotát felméri, felismeri a megváltozott munkaképesség egészségügyi, lélektani, életviteli sajátosságait. Ismeri a ka</t>
    </r>
    <r>
      <rPr>
        <sz val="11"/>
        <rFont val="Franklin Gothic Book"/>
        <family val="2"/>
      </rPr>
      <t xml:space="preserve">rdiovascularis beteg rehabilitációs lehetőségeit. Részt vesz a rehabilitációs team munkájában. Ismeri a fekvőbeteg intézményben zajló rehabilitációs tevékenyégeket, valamint a járóbeteg és az otthoni rehabilitáció lehetőségeit. Egészségi állapot felmérést végez, a kapott adatok alapján rehabilitációs tervet készít. Saját ismereteivel segít elmélyíteni a beteg mozgásterápiás, pszichológiai (relaxációs, stresszoldó technikák) és dietetikai ismereteit, segíti a pácienst a rehabilitációs terv  megtervezésében és megvalósításában. A gyógyászati segédeszközök típusait, használatát, társadalombiztosítási támogatását és karbantartását ismeri, erről a beteget oktatja. Megszervezi és végzi kardiológiai és angiológiai betegek élethosszig tartó gondozását. </t>
    </r>
  </si>
  <si>
    <t>Gyakorlat</t>
  </si>
  <si>
    <t>Kardiológiai és angiológiai beteg élethosszig tartó gondozása</t>
  </si>
  <si>
    <t>Segédeszköz ismeret</t>
  </si>
  <si>
    <t>Rehabilitáció módszerei</t>
  </si>
  <si>
    <t>Rehabilitáció színterei</t>
  </si>
  <si>
    <t>Rehabilitáció szintjei</t>
  </si>
  <si>
    <t xml:space="preserve">Rehabilitáció </t>
  </si>
  <si>
    <t>A rehabilitációs teamben, orvos felügyelete mellett önállóan dolgozik.</t>
  </si>
  <si>
    <t>Érdeklődéssel, empatikusan végzi munkáját. Gondoskodik a folyamatos önképzésről, konferenciákon, kongresszusokon való részvételről.</t>
  </si>
  <si>
    <t>Ismeri a rehabilitáció, egészségügyi rehabilitáció fogalmát, célját, folyamatát.</t>
  </si>
  <si>
    <t>A beteg egészségügyi rehabilitációjában aktívan részt vesz.</t>
  </si>
  <si>
    <t>"C" Kardiovascularis beteg rehabilitációja (8. sor)</t>
  </si>
  <si>
    <r>
      <rPr>
        <b/>
        <sz val="11"/>
        <rFont val="Franklin Gothic Book"/>
        <family val="2"/>
        <charset val="238"/>
      </rPr>
      <t xml:space="preserve">A tananyagelemek és a deszkriptorok projektszemléletű kapcsolódása:
</t>
    </r>
    <r>
      <rPr>
        <sz val="11"/>
        <rFont val="Franklin Gothic Book"/>
        <family val="2"/>
        <charset val="238"/>
      </rPr>
      <t xml:space="preserve">A tanuló a projektszemléletű oktatásban megismeri a keringési rendszer anatómiáját, és élettani alapjait. Tisztában van a biofizikai törvényszerűségekkel. Ismeri a strukturális eltérések okozta betegségeket, valamint a funkcionális elváltozások okozta következményeket. Ismeri a szívelégtelenség típusait, a gyulladásos eredetű szívbetegségeket. Észleli és értékeli az anginás tüneteket anamnézis és tünetek alapján. Klinikai ismeretei alapján betegoktatást, és hozzátartozók oktatását végzi. Edukációs tevékenysége során pedagógiai módszereket ismer és alkalmaz. Edukáció során kitér a gyógyszeres terápiával kapcsolatos ismeretekre, ismerteti a vizsgáló módszereket, az alkalmazott terápiákat. Kitér az önvizsgálat és a higiénia  fontosságára, a lábápolási feladatok ismertetésére. Kardardiovasculáris beteg rizikófaktorait a beteg bevonásával méri fel, a kapott eredmények alapján segíti a pácienst az életmódváltásban. </t>
    </r>
  </si>
  <si>
    <t>Antikoagulált beteg</t>
  </si>
  <si>
    <t>Speciális kardiológiai beteg és ellátása, újraélesztés</t>
  </si>
  <si>
    <t>Gyógyszeres kezelés</t>
  </si>
  <si>
    <t>Cardiovascularis megbetegedések terápiája</t>
  </si>
  <si>
    <t>Betegedukációs ismeretek gyakorlati alkalmazása (Új)</t>
  </si>
  <si>
    <t>Betegoktatás nyirokrendszer betegségeiben</t>
  </si>
  <si>
    <t>Angiológiai beteg oktatása</t>
  </si>
  <si>
    <t>Kardiológiai beteg oktatása</t>
  </si>
  <si>
    <t xml:space="preserve">Betegedukáció </t>
  </si>
  <si>
    <t>Életmód-egészségmagatartás a kardiovascularis betegek körében</t>
  </si>
  <si>
    <t>Egészségi állapot felmérések</t>
  </si>
  <si>
    <t>Érbetegségek</t>
  </si>
  <si>
    <t>Iszkémiás betegségek</t>
  </si>
  <si>
    <t xml:space="preserve">Ritmuszavarok </t>
  </si>
  <si>
    <t>Hypertonia</t>
  </si>
  <si>
    <t>Genetikai eredetű szív-érrendszeri betegségek</t>
  </si>
  <si>
    <t>Gyulladásos eredetű szív-érrendszzeri betegségek</t>
  </si>
  <si>
    <t>Funkcionális szív-érrendszeri megbetegedések, szívelégtelenség</t>
  </si>
  <si>
    <t>Strukturális szív-érrendszeri betegségek</t>
  </si>
  <si>
    <t xml:space="preserve">Kórélettan </t>
  </si>
  <si>
    <t>Szív-érrendszeri változások a várandóság ideje alatt</t>
  </si>
  <si>
    <t>Magzati vérkeringés</t>
  </si>
  <si>
    <t>A keringés biofizikai és biokémiai mutatói, törvényszerűségei</t>
  </si>
  <si>
    <t>Keringés élettana</t>
  </si>
  <si>
    <t>Keringés anatómiája</t>
  </si>
  <si>
    <t>Szív élettana</t>
  </si>
  <si>
    <t>Szív anatómiája</t>
  </si>
  <si>
    <t>Cardiovascularis alapismeretek</t>
  </si>
  <si>
    <t>Részt vesz a gondozó team munkájában.</t>
  </si>
  <si>
    <t>Ismeri az emberi szervezet anatómiáját, élettanát. Tisztában van a kórós eltérésekkel, betegségekkel. Ismeri a kardiovaszkuláris tünettant, diagnosztikai és terápiás eljárásokat.</t>
  </si>
  <si>
    <t>A kardiovaszkuláris betegek gondozásában tevékenyen részt vesz. Kapcsolatot tart a betegekkel, és koordinációs feladatokat lát el.</t>
  </si>
  <si>
    <t>"B" Egészségfejlesztés- egészségnevelési ismeretek (5; 6; 7. sor)</t>
  </si>
  <si>
    <r>
      <t xml:space="preserve">A tananyagelemek és a deszkriptorok projektszemléletű kapcsolódása:
</t>
    </r>
    <r>
      <rPr>
        <sz val="11"/>
        <rFont val="Franklin Gothic Book"/>
        <family val="2"/>
        <charset val="238"/>
      </rPr>
      <t>A tanuló a projektszemléletű oktatásban megismeri a keringési rendszer anatómiáját, és élettani alapjait. Tisztában van a biofizikai törvényszerűségekkel. Ismeri a strukt</t>
    </r>
    <r>
      <rPr>
        <sz val="11"/>
        <rFont val="Franklin Gothic Book"/>
        <family val="2"/>
      </rPr>
      <t xml:space="preserve">urális eltérések okozta betegségeket, valamint a funkcionális elváltozások okozta következményeket. Ismeri a szívelégtelenség típusait, a gyulladásos eredetű szívbetegségeket. Észleli és értékeli az anginás tüneteket anamnézis és tünetek alapján. Klinikai ismeretei alapján betegoktatást, és hozzátartozók oktatását végzi. Edukációs tevékenysége során pedagógiai módszereket ismer és alkalmaz. Edukáció során kitér a gyógyszeres terápiával kapcsolatos ismeretekre, ismerteti a vizsgáló módszereket, az alkalmazott terápiákat. Kitér az önvizsgálat és a higiénia  fontosságára, a lábápolási feladatok ismertetésére. Kardardiovasculáris beteg rizikófaktorait a beteg bevonásával méri fel, a kapott eredmények alapján segíti a pácienst az életmódváltásban. </t>
    </r>
  </si>
  <si>
    <t>Gyakorlat kardiológiai profilú fekvőbeteg osztályon</t>
  </si>
  <si>
    <t>Alkalmazza tudását, tájékoztat, betegedukációt végez, életmód és életvitelbéli tanácsot ad.</t>
  </si>
  <si>
    <t>Egészségfejlesztő és egészségnevelő tevékenységet folytat a kardiovaszkuláris betegségek megelőzésének érdekében.</t>
  </si>
  <si>
    <r>
      <t xml:space="preserve">A tananyagelemek és a deszkriptorok projektszemléletű kapcsolódása:
</t>
    </r>
    <r>
      <rPr>
        <sz val="11"/>
        <rFont val="Franklin Gothic Book"/>
        <family val="2"/>
        <charset val="238"/>
      </rPr>
      <t>A tanuló ismeri a</t>
    </r>
    <r>
      <rPr>
        <sz val="11"/>
        <rFont val="Franklin Gothic Book"/>
        <family val="2"/>
      </rPr>
      <t xml:space="preserve">z egészséfejlesztés és egészségnevelés színtereit. Prevenciós tevékenységek, szűrővizsgálatok megszervezését végzi. Ismeri a primer, secunder, és tercier prevenció fogalmát, megvalósítási lehetőségeit. Kommunikációs technikákat ismer, és hatékonyan alkalmaz a betegekkel, hozzátartozókkal és team tagokkal való együttműködés során. Egészségügyi, szociális és környezeti felmérés során képes meghatározni a rizikófaktorokat. (Anamnézis felvétel, tesztek) Az eredmények alapján tervet készít, célokat határoz meg, értékelést végez. Pedagógiai módszereket alkalmaz a páciens önmegfigyelésének, önvizsgálatának megtanítása során. Életmódváltást támogató terv összállításában segít, nyomon követi annak megvalósítását, segíti a páciens önreflexióját. </t>
    </r>
  </si>
  <si>
    <t>Egészségfejlesztés-nevelés módszerei</t>
  </si>
  <si>
    <t>Egészségfejlesztés-nevelés színterei</t>
  </si>
  <si>
    <t xml:space="preserve">Prevenció </t>
  </si>
  <si>
    <t>A prevenciós tevékenységet önállóan végzi.</t>
  </si>
  <si>
    <t>Folyamatosan fejleszti prevenciós ellátással kapcsolatos tudását.</t>
  </si>
  <si>
    <t>Ismeri a kardiovaszkuláris rizikófaktorokat és azok kiküszöbölésének technikáit. Egészségfejlesztő és egészségnevelő módszereket ismer.</t>
  </si>
  <si>
    <t>Prevenció keretén belül kardiovaszkuláris szűrést végez. Az állapotfel-mérést, a mért adatokat és a megismert tényeket rögzíti.</t>
  </si>
  <si>
    <r>
      <t xml:space="preserve">A tananyagelemek és a deszkriptorok projektszemléletű kapcsolódása:
</t>
    </r>
    <r>
      <rPr>
        <sz val="11"/>
        <rFont val="Franklin Gothic Book"/>
        <family val="2"/>
        <charset val="238"/>
      </rPr>
      <t>A tanuló a projektszemléletű oktatás eredményeként ismeri a hagyo</t>
    </r>
    <r>
      <rPr>
        <sz val="11"/>
        <rFont val="Franklin Gothic Book"/>
        <family val="2"/>
      </rPr>
      <t xml:space="preserve">mányos és "újgenerációs" kötszereket, és sebkezelési eljárásokat, képes azokat rendeltetésszerűen használni. Felméri a krónikus sebek (lábszárfekély, nyomási fekély) kialakulásának kockázatát, prevenciót, kialakulás esetén sebellátást végez, nyomon követi a változást, dokumentációt vezet. Sebészeti ellátás során keletkezett sebek, drainek megfigyelését, gondozását végzi. Ismeri a tartós invazív eszközök (műszív, PEG, PM, CVK) és az ideiglenes eszközök (ideiglenes PM, CVK, IABP) gondozását. Munkáját az aszepszis és antiszepszis szabályait betartva végzi. </t>
    </r>
  </si>
  <si>
    <t>Transzplantált beteg</t>
  </si>
  <si>
    <t>Szívtranszplantáció</t>
  </si>
  <si>
    <t>Keringéstámogató eszközös kezelések</t>
  </si>
  <si>
    <t>Érsebészet</t>
  </si>
  <si>
    <t>Szívsebészet</t>
  </si>
  <si>
    <t>Ritmuszavarok terápiája</t>
  </si>
  <si>
    <t>Sebellátás</t>
  </si>
  <si>
    <t>Orvos felügyelete mellett önállóan dolgozik.</t>
  </si>
  <si>
    <t>Felelősségteljesen, precízen végzi munkáját.</t>
  </si>
  <si>
    <t>Ismeri az aszepszis-antiszepszis szabályait, a sebészeti eljárásokat, sebellátás lehetőségeit, kivitelezését.</t>
  </si>
  <si>
    <t>Sebellátást, invazív eszközök gondozását végzi, és a tevékenységét dokumentálja.</t>
  </si>
  <si>
    <r>
      <t xml:space="preserve">A tananyagelemek és a deszkriptorok projektszemléletű kapcsolódása: 
</t>
    </r>
    <r>
      <rPr>
        <sz val="11"/>
        <rFont val="Franklin Gothic Book"/>
        <family val="2"/>
      </rPr>
      <t xml:space="preserve">Fizikális vizsgálat során pulzust tapint, felismeri a bőr kórós elváltozásait, felméri és értékeli a beteg tápláltsági állapotát. Önállóan végzi vitális paraméterek mérését, dokumentálását, a kapott eredmény értékelését.  Figyelemmel kíséri azok változását,  felismeri a kóros eltéréseket. Felismeri a vitális paraméterek hirtelen változását, a haemodinamikai instabilitás jeleit, kompetenciáján belül elvégzi a szükséges beavatkozásokat. Csecsemő és kisgyermek esetében is ismeri az élettani és kóros értékeket, felismeri a hirtelen állapotváltozást. </t>
    </r>
  </si>
  <si>
    <t>Vitális paraméterek mérése</t>
  </si>
  <si>
    <t>Betegmegfigyelés, állapotfelmérés</t>
  </si>
  <si>
    <t>Intenzív ellátást igénylő kardiovascularis kórállapotok</t>
  </si>
  <si>
    <t>Szívbeteg gyermek</t>
  </si>
  <si>
    <t>Kritikus állapotú beteg</t>
  </si>
  <si>
    <t>IHBLS/ALS</t>
  </si>
  <si>
    <t>Vitális paraméterek változásai</t>
  </si>
  <si>
    <t>Fizikális vizsgálatok</t>
  </si>
  <si>
    <t>Szív-érrendszeri diagnosztika</t>
  </si>
  <si>
    <t>Önállóan végzi a betegmegfigye-lést és dokumentálja a megfigyelteket.</t>
  </si>
  <si>
    <t>Felelősségteljesen megfigyeli és vizsgálja a beteget.</t>
  </si>
  <si>
    <t>Ismeri a vitális paraméterek értékeit, normál és kóros eltéréseit.  Ismeri a betegmegfigyelés alapszempontjait.</t>
  </si>
  <si>
    <t>Folyamatosan monitorozza a beteget, és felismeri kóros állapotváltozásait, tudásának megfelelően beavatkozik.</t>
  </si>
  <si>
    <r>
      <t xml:space="preserve">A tananyagelemek és a deszkriptorok projektszemléletű kapcsolódása:
</t>
    </r>
    <r>
      <rPr>
        <sz val="11"/>
        <rFont val="Franklin Gothic Book"/>
        <family val="2"/>
        <charset val="238"/>
      </rPr>
      <t>A tanuló a projektszemléletű oktatás révén ismeri a Holt</t>
    </r>
    <r>
      <rPr>
        <sz val="11"/>
        <rFont val="Franklin Gothic Book"/>
        <family val="2"/>
      </rPr>
      <t>er EKG, Ergometria, spiroergometria, ABPM készülékek működésési elvét, az eszközök rendeltetésszerű használatát, és ismereteit a gyakorlat során biztonsággal alkalmazza.  Ismeri a képalkotó eszközök működési elvét, betartja a használatukkal kapcsolatos munka-, baleset-, és környezetvédelmi szabályokat. Pacemaker, beültethető defibrillátor, reszinkronizációs eszközök, az implantálható ritmusmonitor működési elvének ismere révén a kapcsolódó életvezetési szabályokról beteget és hozzátartozókat edukál. Ismeri a monitorok, monitor rendszerek, defibrillátorok típusait, működési elvét, ennek megfelelően a kapcsolódó munka-, baleset- és egészségvédelim szabályokat, valamint a tűzvédelmi előírásokat maximálisan betartja.  Tisztában van a keringéstámogató eszközök működési elvével, és a kapcsolódó működtetési szabályokkal.</t>
    </r>
  </si>
  <si>
    <t>Műszív kezelés alatt álló beteg</t>
  </si>
  <si>
    <t>Pacemakeres beteg</t>
  </si>
  <si>
    <t xml:space="preserve">Speciális kardiológiai beteg és ellátása, újraélesztés </t>
  </si>
  <si>
    <t xml:space="preserve">Cardiovascularis megbetegedések terápiája </t>
  </si>
  <si>
    <t>Képalkotó diagnosztika</t>
  </si>
  <si>
    <t>Az EKG alapjai</t>
  </si>
  <si>
    <t xml:space="preserve">Cardiovascularis alapismeretek </t>
  </si>
  <si>
    <t>Előkészítés diagnosztikus és terápiás beavatkozásokhoz</t>
  </si>
  <si>
    <t>Diagnosztikai és terápiás beavatkozások kardiológiai és angiológiai betegellátásban</t>
  </si>
  <si>
    <t>Önállóan végzi a munkafolyamatokat.</t>
  </si>
  <si>
    <t>Elkötelezett szakterülete elvárásai iránt.   Munkája során betartja és betartatja a munka-, tűz-, baleset- és környezetvédelmi előírásokat.</t>
  </si>
  <si>
    <t>Ismeri a kardiológiai és angiológiai betegek ellátása során használt berendezések, műszerek működési elvét, az eszközök rendetetésszerű használatát. Ismeri a műszerekre, berendezésekre vonatkozó munka-, tűz-, baleset- és környezetvédelmi szabályokat, előírásokat.</t>
  </si>
  <si>
    <t>Kardiológiai és angiológiai betegek ellátása során használt berendezéseket, műszereket működtet.</t>
  </si>
  <si>
    <r>
      <t xml:space="preserve">A tananyagelemek és a deszkriptorok projektszemléletű kapcsolódása: 
</t>
    </r>
    <r>
      <rPr>
        <sz val="11"/>
        <rFont val="Franklin Gothic Book"/>
        <family val="2"/>
        <charset val="238"/>
      </rPr>
      <t>A tanuló önállóan</t>
    </r>
    <r>
      <rPr>
        <sz val="11"/>
        <rFont val="Franklin Gothic Book"/>
        <family val="2"/>
      </rPr>
      <t xml:space="preserve"> végzi a beteg pszichés és szomatikus előkészítését beavatkozásokhoz.</t>
    </r>
    <r>
      <rPr>
        <sz val="11"/>
        <rFont val="Franklin Gothic Book"/>
        <family val="2"/>
        <charset val="238"/>
      </rPr>
      <t xml:space="preserve"> A projektszemléletű oktatás eredményeként ismeri a diagnosztikus és terápiás eljárások menetét, a szükséges eszközöket, az aszepszis-antiszepszis szabályait. Azokat betartva végzi a beavatkozások előkésztítését, vég</t>
    </r>
    <r>
      <rPr>
        <sz val="11"/>
        <rFont val="Franklin Gothic Book"/>
        <family val="2"/>
      </rPr>
      <t xml:space="preserve">zi, illetve asszisztál beavatkozásoknál, majd kezeli a keletkezett hulladékot.  Önállóan végzi az EKG készítését, orvosi utasításra önállóan végez Boka-kar index mérést, Doppler vizsgálatot. Előkészít és asszisztál provokációs tesztekhez, műszeres diagnosztikai vizsgálatokhoz. Ismeri a transztelefonikus EKG, Wive, Impantabilis loop recorder, ergometria, spiroergometria készülékek használataát. Elvégzi az EKG, ECHO, Holter, ABPM, ergometriai vizsgálatok dokumentálását, a vizsgálat eredményének rögzítését. Ismeri a képalkotó, izotóp, és laboratóriumi diagnosztikai eljárásokat, orvosi utasításra önállóan végzi a beteg előkészítését, a mintavételezést, a minta tárolását, vizsgálatra juttatását. Önállóan végzi a szükséges dokumentálást.   A beavatkozások kapcsán betegmegfigyelést, vitális paraméterek mérését, a kapott eredmények dokumentálását végzi. </t>
    </r>
  </si>
  <si>
    <t>Provokációs tesztek</t>
  </si>
  <si>
    <t>Labordiagnosztika</t>
  </si>
  <si>
    <t>Eszközös diagnosztikai vizsgálatok</t>
  </si>
  <si>
    <t xml:space="preserve">Szív-érrendszeri diagnosztika </t>
  </si>
  <si>
    <t>Vizsgálati eredmények rögzítése, dokumentáció vezetés</t>
  </si>
  <si>
    <t>Asszisztensi feladatok diagnosztikus és terápiás beavatkozások alatt</t>
  </si>
  <si>
    <t>Angiológiai provokációs tesztek</t>
  </si>
  <si>
    <r>
      <t xml:space="preserve">Kapcsolódó tananyagegységek: 
</t>
    </r>
    <r>
      <rPr>
        <sz val="11"/>
        <color theme="1"/>
        <rFont val="Franklin Gothic Book"/>
        <family val="2"/>
        <charset val="238"/>
      </rPr>
      <t>"A"</t>
    </r>
  </si>
  <si>
    <r>
      <t xml:space="preserve">időkeret: </t>
    </r>
    <r>
      <rPr>
        <sz val="11"/>
        <rFont val="Franklin Gothic Book"/>
        <family val="2"/>
        <charset val="238"/>
      </rPr>
      <t xml:space="preserve">30 perc </t>
    </r>
  </si>
  <si>
    <r>
      <t xml:space="preserve">"Laborált készítmény kiszerelése és dokumentálása": 
</t>
    </r>
    <r>
      <rPr>
        <sz val="11"/>
        <rFont val="Franklin Gothic Book"/>
        <family val="2"/>
        <charset val="238"/>
      </rPr>
      <t>A tanuló feladata egy több dózisú laborált készítmény szabályszerű kiszerelése és az elvégzett folyamatok dokumentálása. A feladat során aktívan használja a méréssel kapcsolatos imereteit és alkalmazza a nyilvántartások vezetésére vonatkozó készségeit.
A projekt célja:
A tanuló gyakorlatban is bemutassa, hogy képes önállóan és szabályosan kiszerelni egy laborált készítményt, betartva a szakmai és higiéniai előírásokat, miközben helyesen dokumentálja az egyes lépéseket. 
Értékelés:  Az oktató által összeállított értékelési szempontok alapján a tanulók közösen értékelik az elkészített dokumentumokat</t>
    </r>
  </si>
  <si>
    <r>
      <t xml:space="preserve">Kapcsolódó tananyagegységek: 
</t>
    </r>
    <r>
      <rPr>
        <sz val="11"/>
        <color theme="1"/>
        <rFont val="Franklin Gothic Book"/>
        <family val="2"/>
        <charset val="238"/>
      </rPr>
      <t>"B"</t>
    </r>
  </si>
  <si>
    <r>
      <t xml:space="preserve">időkeret: </t>
    </r>
    <r>
      <rPr>
        <sz val="11"/>
        <color theme="1"/>
        <rFont val="Franklin Gothic Book"/>
        <family val="2"/>
        <charset val="238"/>
      </rPr>
      <t xml:space="preserve">20 </t>
    </r>
    <r>
      <rPr>
        <sz val="11"/>
        <rFont val="Franklin Gothic Book"/>
        <family val="2"/>
        <charset val="238"/>
      </rPr>
      <t xml:space="preserve">perc </t>
    </r>
  </si>
  <si>
    <r>
      <t xml:space="preserve">"Áruátvétel és készletkezelés a gyógyszertárban": 
</t>
    </r>
    <r>
      <rPr>
        <sz val="11"/>
        <rFont val="Franklin Gothic Book"/>
        <family val="2"/>
        <charset val="238"/>
      </rPr>
      <t>A tanuló feladata a gyógyszertárba érkező áruk minőségi és mennyiségi átvétele. A tanuló feladata, hogy egy szimulált vagy valós helyzetben elvégezze a gyógyszertárba érkező áruk minőségi és mennyiségi átvételét. A feladat során az áruátvétel, készletgazdálkodás, bizonylati rendszer, visszáruval kapcsolatos elméleti ismereteket gyakorlatban alkalmazhatja.
A projekt célja:
A projektfeladat célja, hogy a tanuló képes legyen önállóan és szabályosan lebonyolítani a gyógyszertári áruátvétel teljes folyamatát a dokumentációkezeléssel együtt, és felismerni a hibás szállítás esetén szükséges teendőket. 
Értékelés:  Az oktató által összeállított értékelési szempontok alapján a tanulók közösen értékelik az elkészített dokumentumokat.</t>
    </r>
  </si>
  <si>
    <r>
      <rPr>
        <b/>
        <sz val="11"/>
        <rFont val="Franklin Gothic Book"/>
        <family val="2"/>
        <charset val="238"/>
      </rPr>
      <t>A tananyagelemek és a deszkriptorok projektszemléletű kapcsolódása:</t>
    </r>
    <r>
      <rPr>
        <sz val="11"/>
        <rFont val="Franklin Gothic Book"/>
        <family val="2"/>
        <charset val="238"/>
      </rPr>
      <t xml:space="preserve"> 
Egy komplex szakmai helyzet megoldásával a tanuló  egészségnevelési tevékenységet végez. A termékkategóriák közötti különbséget gyakorlatiasan ismerteti.</t>
    </r>
  </si>
  <si>
    <t>Egyéb termékek</t>
  </si>
  <si>
    <t>Babaápolás termékei</t>
  </si>
  <si>
    <t>Orvostechnikai eszközök</t>
  </si>
  <si>
    <t>Gyógyvizek</t>
  </si>
  <si>
    <t>Kozmetikumok</t>
  </si>
  <si>
    <t>Tápszerek</t>
  </si>
  <si>
    <t>Étrendkiegészítők</t>
  </si>
  <si>
    <t>Gyógyszertárban forgalmazható termékek ismerete</t>
  </si>
  <si>
    <t>Forgalmazási kör</t>
  </si>
  <si>
    <t>Jogszabályismeret (gyógyszerellátás)</t>
  </si>
  <si>
    <t>Gyógyszermarketing, reklám</t>
  </si>
  <si>
    <t>Gyógyszertári gazdálkodás</t>
  </si>
  <si>
    <t>Fitoterápia</t>
  </si>
  <si>
    <t>Állati és egyéb eredetű drogok</t>
  </si>
  <si>
    <t>Növényélettan</t>
  </si>
  <si>
    <t>Növény rendszertan</t>
  </si>
  <si>
    <t>Növényi eredetű hatóanyagok tulajdonságai, csoportosításuk</t>
  </si>
  <si>
    <t>Gyógynövények termesztése, gyűjtése, feldolgozása</t>
  </si>
  <si>
    <t>Gyógynövény- és drogismeret</t>
  </si>
  <si>
    <t>Alkalmazott gyógyszertan</t>
  </si>
  <si>
    <t>Gyógyszerhatást befolyásoló tényezők</t>
  </si>
  <si>
    <t>Gyógyszerbevitel során észlelhető jelenségek</t>
  </si>
  <si>
    <t>Gyógyszerek sorsa a szervezetben</t>
  </si>
  <si>
    <t>Gyógyszerek hatásmechanizmusai</t>
  </si>
  <si>
    <t>Gyógyszertan alapjai</t>
  </si>
  <si>
    <t>Részben önállóan végzi a gyógyszertárban forgalmazható egyéb termékek kiadásának tevékenységét.</t>
  </si>
  <si>
    <t>Hitelességhez és az evidenciákhoz ragaszkodóan tájékoztat.</t>
  </si>
  <si>
    <t>Tisztában van a gyógyszertárban forgalmazható egyéb termékek alkalmazhatóságával.  Magabiztosan ismeri a hozzájuk kapcsolódó egészségnevelési feladatokat.</t>
  </si>
  <si>
    <t>Gyógyszertárban forgalmazható egyéb terméket tájékoztatással kiad.</t>
  </si>
  <si>
    <t>"B" Gyógyszertári ismeretek (1; 5; 8; 9; 10; 11; 12; 13. sor)</t>
  </si>
  <si>
    <r>
      <t xml:space="preserve">A tananyagelemek és a deszkriptorok projektszemléletű kapcsolódása: 
</t>
    </r>
    <r>
      <rPr>
        <sz val="11"/>
        <rFont val="Franklin Gothic Book"/>
        <family val="2"/>
        <charset val="238"/>
      </rPr>
      <t>Egy önálló vagy csoportos feladatmegoldás során a tanuló képes gyógyszer, egyéb termék rendelésére, fogyások követésére, leltárak végzésére.</t>
    </r>
  </si>
  <si>
    <t>Gyógyszertári logisztika</t>
  </si>
  <si>
    <t>Gyógyszertári minőségbiztosítás</t>
  </si>
  <si>
    <t>Gyógyszerellátás állami felügyelete</t>
  </si>
  <si>
    <t>Pénzkezelési szabályok</t>
  </si>
  <si>
    <t>Pénzügyi bizonylatok</t>
  </si>
  <si>
    <t>Gyógyszerrendelés formái</t>
  </si>
  <si>
    <t>Forgalomból való kivonás</t>
  </si>
  <si>
    <t>Gyógyszertári ügyvitel</t>
  </si>
  <si>
    <t>Drogok nomenklaturája</t>
  </si>
  <si>
    <t>Gyógyszerész irányítása mellett készletgazdálkodik.</t>
  </si>
  <si>
    <t>Figyelemmel kíséri a gyógyszerek rendelkezésre állását. Elkötelezett az ellátásbiztonság irányában.</t>
  </si>
  <si>
    <t>Ismeri a gyógyszertár működésének gazdasági alapjait.</t>
  </si>
  <si>
    <t>Készletgazdálkodik.</t>
  </si>
  <si>
    <r>
      <t xml:space="preserve">A tananyagelemek és a deszkriptorok projektszemléletű kapcsolódása: 
</t>
    </r>
    <r>
      <rPr>
        <sz val="11"/>
        <rFont val="Franklin Gothic Book"/>
        <family val="2"/>
        <charset val="238"/>
      </rPr>
      <t>A különböző témaköröket összekapcsoló, átfogó oktatási folyamat során a tanuló teljeskörűen ismeri a gyógyszertárban kötelezően vezetendő szakmai nyilvántartásokat és azokban dokumentálja tevékenységeit illetve képes előkészíteni azokat.</t>
    </r>
  </si>
  <si>
    <t>Gyógyszertárak létesítése és működtetése</t>
  </si>
  <si>
    <t>Ellenőrzött szerekre vonatkozó szabályok</t>
  </si>
  <si>
    <t>Gyógyszerellátás rendszere</t>
  </si>
  <si>
    <t>Belső minőségügyi kézikönyv</t>
  </si>
  <si>
    <t>Minőségügyi rendszerek</t>
  </si>
  <si>
    <t>Egyéb nyilvántartások</t>
  </si>
  <si>
    <t>Kötelezően vezetendő nyilvántartások</t>
  </si>
  <si>
    <t>Gyógyszertármogatási rendszer, elszámolás</t>
  </si>
  <si>
    <t>Részben önállóan vezeti a nyilvántartásokat.</t>
  </si>
  <si>
    <t>Vállalja a pontos dokumentálást.</t>
  </si>
  <si>
    <t>Tudja a dokumentációra vonatkozó jogszabályokat.</t>
  </si>
  <si>
    <t>Nyilvántartásokat vezet.</t>
  </si>
  <si>
    <r>
      <t xml:space="preserve">A tananyagelemek és a deszkriptorok projektszemléletű kapcsolódása:  
</t>
    </r>
    <r>
      <rPr>
        <sz val="11"/>
        <rFont val="Franklin Gothic Book"/>
        <family val="2"/>
        <charset val="238"/>
      </rPr>
      <t>A tanuló problémamegoldó képességére alapozva elvégzi a beérkező áruk minőségi és mennyiségi átvételét.</t>
    </r>
  </si>
  <si>
    <t>Forgalombahozatali engedélyezési eljárás</t>
  </si>
  <si>
    <t>Gyógyszer, áruátvétel</t>
  </si>
  <si>
    <t>Leltár, selejtezés, visszárú</t>
  </si>
  <si>
    <t>Gyógyszernagykereskedelem</t>
  </si>
  <si>
    <t>Az áruátvételt önállóan végzi.</t>
  </si>
  <si>
    <t>Reflektíven kezeli az áruátvételnél azonosított eltéréseket.</t>
  </si>
  <si>
    <t>Érti a számlát/szállítólevelet.</t>
  </si>
  <si>
    <t>Gyógyszer-, áruátvételt végez.</t>
  </si>
  <si>
    <r>
      <t xml:space="preserve">A tananyagelemek és a deszkriptorok projektszemléletű kapcsolódása: 
</t>
    </r>
    <r>
      <rPr>
        <sz val="11"/>
        <rFont val="Franklin Gothic Book"/>
        <family val="2"/>
        <charset val="238"/>
      </rPr>
      <t>Valós feladaton keresztül tájéztatást ad a tanuló a gyógyszertárban keletkező és a lakosságtól érkező gyógyszerhulladékok szabályos kezeléséről, sorsáról.</t>
    </r>
  </si>
  <si>
    <t>Gyógyszerhulladék kezelése</t>
  </si>
  <si>
    <t>Gyógyszerhulladékot önállóan kezel.</t>
  </si>
  <si>
    <t>Elkötelezett az előírt szakmai szabályok betartására. Elkötelezetten védi a környezetet. Tudatosan választ csomagolóanyagot.</t>
  </si>
  <si>
    <t>Alkalmazói szinten ismeri a gyógyszerhulladék kezelés szabályait.</t>
  </si>
  <si>
    <t>Gyógyszerhulladékot kezel.</t>
  </si>
  <si>
    <r>
      <t xml:space="preserve">A tananyagelemek és a deszkriptorok projektszemléletű kapcsolódása: 
</t>
    </r>
    <r>
      <rPr>
        <sz val="11"/>
        <rFont val="Franklin Gothic Book"/>
        <family val="2"/>
        <charset val="238"/>
      </rPr>
      <t>A tanuló önnáló kivitelezhető gyakorlat alkalmával a csomagolóanyagokat rendel.</t>
    </r>
  </si>
  <si>
    <t>Egyéb anyagok rendelése</t>
  </si>
  <si>
    <t>Önállóan kezeli a csomagolóanyagokat, göngyölegeket.</t>
  </si>
  <si>
    <t>Ismeri a primer és szekunder csomagolóanyagok alkalmazásának feltételeit, beszerzési lehetőségeit.</t>
  </si>
  <si>
    <t>Csomagolóanyagot, göngyöleget kezel.</t>
  </si>
  <si>
    <r>
      <t xml:space="preserve">A tananyagelemek és a deszkriptorok projektszemléletű kapcsolódása: 
</t>
    </r>
    <r>
      <rPr>
        <sz val="11"/>
        <rFont val="Franklin Gothic Book"/>
        <family val="2"/>
        <charset val="238"/>
      </rPr>
      <t>A tanuló összetett több tananyagelemből álló képzési program keretében elsődleges és másodlagos csomagolóanyagokat választ ki és helyesen alkalmaz.</t>
    </r>
  </si>
  <si>
    <t>Gyógyszerészetben használt kifejezések</t>
  </si>
  <si>
    <t>Tőszámnevek, sorszámnevek, római számok</t>
  </si>
  <si>
    <t>Főnevek, melléknevek ragozása</t>
  </si>
  <si>
    <t>Gyógyszerészi latin</t>
  </si>
  <si>
    <t>Receptúrai gyógyszerkészítés</t>
  </si>
  <si>
    <t>Gyógyszerkészítés mérési és technológiai műveletei</t>
  </si>
  <si>
    <t>Gyógyszertechnológia</t>
  </si>
  <si>
    <t>Gyógyszerész felügyelet mellett szereli ki a gyógyszereket.</t>
  </si>
  <si>
    <t>Érti a csomagolóanyagok és gyógyszertári jelzések használatát.</t>
  </si>
  <si>
    <t>Gyógyszert kiszerel, szignál.</t>
  </si>
  <si>
    <t>"A" Gyógyszerészeti alapismeretek (2; 3; 4; 6; 7. sor)</t>
  </si>
  <si>
    <r>
      <t xml:space="preserve">A tananyagelemek és a deszkriptorok projektszemléletű kapcsolódása: 
</t>
    </r>
    <r>
      <rPr>
        <sz val="11"/>
        <rFont val="Franklin Gothic Book"/>
        <family val="2"/>
        <charset val="238"/>
      </rPr>
      <t>A munka során a tanuló csoportban dolgozva áttekinti és végrehajtja a jogszabályi és Gyógyszerkönyvi előírások szerint  a gyógyszertárban forgalmazott készítmények tárolását, elkülönítését.</t>
    </r>
  </si>
  <si>
    <t>Raktározás, tárolás</t>
  </si>
  <si>
    <t>Gyógyszerellátási formák</t>
  </si>
  <si>
    <t>Gyógyszeradagok</t>
  </si>
  <si>
    <t>Részben önállóan raktároz.</t>
  </si>
  <si>
    <t>Tudja a hatályos Gyógyszerkönyv előírásait.</t>
  </si>
  <si>
    <t>Raktározási, tárolási feladatnál közreműködik.</t>
  </si>
  <si>
    <r>
      <t xml:space="preserve">A tananyagelemek és a deszkriptorok projektszemléletű kapcsolódása: 
</t>
    </r>
    <r>
      <rPr>
        <sz val="11"/>
        <rFont val="Franklin Gothic Book"/>
        <family val="2"/>
        <charset val="238"/>
      </rPr>
      <t>A tanuló digitális készségei birtokában ügyviteli feladatot hajt végre a gyógyszertári informatikai rendszerben</t>
    </r>
    <r>
      <rPr>
        <b/>
        <sz val="11"/>
        <rFont val="Franklin Gothic Book"/>
        <family val="2"/>
        <charset val="238"/>
      </rPr>
      <t>.</t>
    </r>
  </si>
  <si>
    <t>Gyógyszertárak minimum feltételrendszere</t>
  </si>
  <si>
    <t>Gyógyszertár informatikai rendszere (hardver, hálózat)</t>
  </si>
  <si>
    <t>Egyedi gyógyszerazonosítás rendszere</t>
  </si>
  <si>
    <t>Egységes Egészégügyi Szolgáltatási Tér</t>
  </si>
  <si>
    <t>Gyógyszertári szoftverek ismerete</t>
  </si>
  <si>
    <t>Gyógyszertári informatika</t>
  </si>
  <si>
    <t>Önállóan használja a gyógyszertári szoftvereket.</t>
  </si>
  <si>
    <t>Felhasználói szinten ismeri a gyógyszertári szoftverek kezelését.</t>
  </si>
  <si>
    <t>Gyógyszertári szoftvereket alkalmaz.</t>
  </si>
  <si>
    <r>
      <t xml:space="preserve">A tananyagelemek és a deszkriptorok projektszemléletű kapcsolódása: 
</t>
    </r>
    <r>
      <rPr>
        <sz val="11"/>
        <rFont val="Franklin Gothic Book"/>
        <family val="2"/>
        <charset val="238"/>
      </rPr>
      <t>A tanuló egy gyakorlati projekt keretében lefordítja magyarra és értelmezi az orvosi vényt.</t>
    </r>
  </si>
  <si>
    <t>Gyógyszerek kiadása</t>
  </si>
  <si>
    <t>Gyógyszerek rendelése</t>
  </si>
  <si>
    <t>Gyógyítás története</t>
  </si>
  <si>
    <t>Gyógyszerészi propedeutika</t>
  </si>
  <si>
    <t>Önállóan értelmezi az orvosi vényeket.</t>
  </si>
  <si>
    <t>Érti a gyógyszerészi latin rövidítéseket, felismeri a vényen szereplő kifejezéseket.</t>
  </si>
  <si>
    <t>Orvosi vényeket értelmez.</t>
  </si>
  <si>
    <r>
      <t>A tananyagelemek és a deszkriptorok projektszemléletű kapcsolódása:</t>
    </r>
    <r>
      <rPr>
        <sz val="11"/>
        <rFont val="Franklin Gothic Book"/>
        <family val="2"/>
        <charset val="238"/>
      </rPr>
      <t xml:space="preserve"> 
A tanuló egy való munkahelyi folyamatot modellezve kialakítja a hatályos vényminta gyűjteményben szereplő készítmények gyógyszerformáit.</t>
    </r>
  </si>
  <si>
    <t>Gyógyszertári asszisztens képzés története</t>
  </si>
  <si>
    <t>Gyógyszerészet története</t>
  </si>
  <si>
    <t>Ipari gyógyszerkészítés</t>
  </si>
  <si>
    <t>Gyógyszerész felügyelet mellett alakítja ki a gyógyszerformákat.</t>
  </si>
  <si>
    <t>Tiszteletben tartja a szakmai szabályokat, minőségorientáltan végzi tevékenységét.</t>
  </si>
  <si>
    <t>Ismeri a gyógyszerformák alapvető tulajdonságait.</t>
  </si>
  <si>
    <t>Gyógyszerformát kialakít.</t>
  </si>
  <si>
    <r>
      <t xml:space="preserve">A tananyagelemek és a deszkriptorok projektszemléletű kapcsolódása: 
</t>
    </r>
    <r>
      <rPr>
        <sz val="11"/>
        <rFont val="Franklin Gothic Book"/>
        <family val="2"/>
        <charset val="238"/>
      </rPr>
      <t>A tanuló önállóan kivitelezhető projektfeladatban a hatályos vényminta gyűjteményben szereplő készítményeknél alkalmazott egyes technológiai részműveleteket bemutatja.</t>
    </r>
  </si>
  <si>
    <t>Laborgyakorlat</t>
  </si>
  <si>
    <t>Gyógyszeranyagok analitikája</t>
  </si>
  <si>
    <t>Szerves kémia alapja</t>
  </si>
  <si>
    <t>Szervetlen vegyületek kémiája</t>
  </si>
  <si>
    <t>Kémia, fizikai-kémiai alapfogalmak</t>
  </si>
  <si>
    <t>Kémiai ismeretek</t>
  </si>
  <si>
    <t>Részben önállóan gyógyszertechnológiai műveleteket végez.</t>
  </si>
  <si>
    <t>Tisztában van a magisztrális gyógyszerkészítés lépéseivel.</t>
  </si>
  <si>
    <t>Gyógyszer-technológiai műveleteket végez.</t>
  </si>
  <si>
    <r>
      <t>A tananyagelemek és a deszkriptorok projektszemléletű kapcsolódása:</t>
    </r>
    <r>
      <rPr>
        <sz val="11"/>
        <color theme="1"/>
        <rFont val="Franklin Gothic Book"/>
        <family val="2"/>
        <charset val="238"/>
      </rPr>
      <t xml:space="preserve"> 
A</t>
    </r>
    <r>
      <rPr>
        <sz val="11"/>
        <rFont val="Franklin Gothic Book"/>
        <family val="2"/>
        <charset val="238"/>
      </rPr>
      <t xml:space="preserve"> tanuló egy valós munkakörnyezetet szimuláló helyzetben ellenőrzi egy adott  társadalombiztosítási azonosító jel érvenyességét.</t>
    </r>
  </si>
  <si>
    <t>NEAK elszámolás</t>
  </si>
  <si>
    <t>Társadalombiztosítási rendszer</t>
  </si>
  <si>
    <t>Betartja a társadalombiztosítási jog előírásait.</t>
  </si>
  <si>
    <t>Szem előtt tartja a jogszabályi előírásokat.</t>
  </si>
  <si>
    <t>Ismeri az érvényes társadalombiztosítási ellátásra vonatkozó szabályokat.</t>
  </si>
  <si>
    <t>Ellenőrzi a társadalombiztosítási jogviszony érvényességét.</t>
  </si>
  <si>
    <r>
      <t xml:space="preserve">Kapcsolódó tananyagegységek: 
</t>
    </r>
    <r>
      <rPr>
        <sz val="11"/>
        <color theme="1"/>
        <rFont val="Franklin Gothic Book"/>
        <family val="2"/>
        <charset val="238"/>
      </rPr>
      <t>"A", "B", "D", "G", "H", "K"</t>
    </r>
  </si>
  <si>
    <r>
      <t xml:space="preserve">időkeret: </t>
    </r>
    <r>
      <rPr>
        <sz val="11"/>
        <color theme="1"/>
        <rFont val="Franklin Gothic Book"/>
        <family val="2"/>
        <charset val="238"/>
      </rPr>
      <t>4 óra</t>
    </r>
  </si>
  <si>
    <r>
      <rPr>
        <b/>
        <sz val="11"/>
        <color theme="1"/>
        <rFont val="Franklin Gothic Book"/>
        <family val="2"/>
        <charset val="238"/>
      </rPr>
      <t>Páciens tájékoztató készítése szájsebészeti műtétekkel kapcsolatos teendőkről:</t>
    </r>
    <r>
      <rPr>
        <sz val="11"/>
        <color theme="1"/>
        <rFont val="Franklin Gothic Book"/>
        <family val="2"/>
        <charset val="238"/>
      </rPr>
      <t xml:space="preserve">
A tanulócsoport különféle szájsebészeti beavatkozásokat, műtétekkel kapcsolatos feladatokat, teendőket szed össze és tájékoztatót készítenek a páciensek számára. A tájékoztatóban a különböző műtéti beavatkozások (egyszerű foghúzás, műtéti foghúzás, gyökér eltávolítás, implantációs műtét, különböző sinus műtétek, cysta műtétek) előtti, alatti, utáni legfontosabb teendőket szükséges összegyűjteni műtéti eljárásokként. Térjenek ki a műtéti felkészítésre (sze. vérvizsgálatok, gyógyszerek adagolása, műtétre való érkezés sajátosságai, műtéti érzéstelenítés lehetőségei) műtétel alatt (betegelhelyezés, betegbiztonság, infekciókontroll) műtéti utáni tájékoztatás (mikor fogyaszthat szilárd ételt és fogyaszthat folyadékot a páciens, mikor jöjjön vissza a rendelőbe, mikor és hogyan tudja csillapítani a fájdalmát, varratszedéssel kapcsolatos teendői, életmódbeli teendők). Az elkészült tájékoztatót az osztály többi tanulójának mutatják be.</t>
    </r>
  </si>
  <si>
    <r>
      <t xml:space="preserve">Kapcsolódó tananyagegységek:
</t>
    </r>
    <r>
      <rPr>
        <sz val="11"/>
        <color theme="1"/>
        <rFont val="Franklin Gothic Book"/>
        <family val="2"/>
        <charset val="238"/>
      </rPr>
      <t>"D", "K"</t>
    </r>
  </si>
  <si>
    <r>
      <t xml:space="preserve">időkeret: </t>
    </r>
    <r>
      <rPr>
        <sz val="11"/>
        <color theme="1"/>
        <rFont val="Franklin Gothic Book"/>
        <family val="2"/>
        <charset val="238"/>
      </rPr>
      <t>3 óra</t>
    </r>
  </si>
  <si>
    <r>
      <rPr>
        <b/>
        <sz val="11"/>
        <color theme="1"/>
        <rFont val="Franklin Gothic Book"/>
        <family val="2"/>
        <charset val="238"/>
      </rPr>
      <t>Infekciókontroll protokoll terv készítése újonnan induló fogorvosi rendelő működéséhez:</t>
    </r>
    <r>
      <rPr>
        <sz val="11"/>
        <color theme="1"/>
        <rFont val="Franklin Gothic Book"/>
        <family val="2"/>
        <charset val="238"/>
      </rPr>
      <t xml:space="preserve">
A tanulók mérjék fel egy újonnan induló fogorvosi rendelő infekció kockázatait, majd készítsenek infekciókontroll tervet, amely kitér a lehetséges fertőzésekre, veszélyforrásokra fogászaton, (fertőző betegségek terjedése, terjedési módok), a szükséges védőfelszerelésekre (páciensvédelem és a személyzetvédelem) Higiénés protokoll készítése (a higiénés zónákat jelölje ki a rendelőben, infekciók elleni védelmi módszerek, eszközök alkalmazása). Az elkészült Infekciókontroll protokoll tervet bemutatják a tanóra keretei között a többi osztálytárs részére.</t>
    </r>
  </si>
  <si>
    <r>
      <t xml:space="preserve">A tananyagelemek és a deszkriptorok projektszemléletű kapcsolódása: 
</t>
    </r>
    <r>
      <rPr>
        <sz val="11"/>
        <rFont val="Franklin Gothic Book"/>
        <family val="2"/>
        <charset val="238"/>
      </rPr>
      <t xml:space="preserve">A tanuló a fogorvosi rendelőben használt infokommunikációs eszközök segítségével gyakorlatorientált feladatokon keresztül a digitális készségei birtokában páciensekkel kapcsolatos adatokat létrehoz, elemez, értékel és továbbít.  A projektek integrálják a tananyagelemeket a gyakorlati alkalmazásban, így a tanuló közvetlenül alkalmazhatja tudását. A gyakorlatok során magabiztosan tudja használni az informatikai rendszereket, különféle fogászati szoftvereket, fogászati programokat. </t>
    </r>
  </si>
  <si>
    <t>Infokommunikációs ezközök alkalmazása a fogászaton (új)</t>
  </si>
  <si>
    <t>A fogászati beavatkozások dokumentálására használt informatikai rendszerek megismerése és alkalmazása (új)</t>
  </si>
  <si>
    <t>Fogászati szakismeret</t>
  </si>
  <si>
    <t>Önállóan, vagy másokkal együttműködve dokumentál, adatokat kezel.</t>
  </si>
  <si>
    <t>Nyitott az új technológiák megismerésére és használatára.</t>
  </si>
  <si>
    <t>Rendelkezik a tevékenységéhez szükséges informatikai, infokommunikációs ismeretekkel.</t>
  </si>
  <si>
    <t>Informatikai, infokommunikációs eszközöket alkalmaz. Adatokat létrehoz, elemez, értékel, tárol, továbbít, archivál. Dokumentációt elkészít.</t>
  </si>
  <si>
    <t>"A" Fogászati szakismeret (1; 2; 3; 4; 6; 8; 10; 20; 28; 30; 31. sor)</t>
  </si>
  <si>
    <r>
      <rPr>
        <b/>
        <sz val="11"/>
        <rFont val="Franklin Gothic Book"/>
        <family val="2"/>
        <charset val="238"/>
      </rPr>
      <t xml:space="preserve">A tananyagelemek és a deszkriptorok projektszemléletű kapcsolódása: </t>
    </r>
    <r>
      <rPr>
        <b/>
        <sz val="11"/>
        <color theme="9"/>
        <rFont val="Franklin Gothic Book"/>
        <family val="2"/>
        <charset val="238"/>
      </rPr>
      <t xml:space="preserve">
</t>
    </r>
    <r>
      <rPr>
        <sz val="11"/>
        <rFont val="Franklin Gothic Book"/>
        <family val="2"/>
        <charset val="238"/>
      </rPr>
      <t>A</t>
    </r>
    <r>
      <rPr>
        <b/>
        <sz val="11"/>
        <rFont val="Franklin Gothic Book"/>
        <family val="2"/>
        <charset val="238"/>
      </rPr>
      <t xml:space="preserve"> </t>
    </r>
    <r>
      <rPr>
        <sz val="11"/>
        <rFont val="Franklin Gothic Book"/>
        <family val="2"/>
        <charset val="238"/>
      </rPr>
      <t>tanuló önállóan vagy csoportban végzett projektek során esettanulmányokat elemez jogi szempontból, ami magába foglalja a fogászati jogi ismereteket, a fogászati teamet érintő szabályokat, törvényeket, rendeleteket és a páciens jogait. Ezek az ismeretek segítik a fogorvosi teamet abban, hogy jogszerűen végezzék a munkájukat Ezek interdiszciplináris projektek a jogi kérdések gyakorlati megoldására. A fogászati asszisztens munkájában a jogi ismeretek ne csupán elméleti tudásként jelenjenek meg, hanem gyakorlati, mindennapi döntéseket irányító eszközként szolgáljanak. Ez a megközelítés hozzájárul a szakmai minőség és a betegbiztonság folyamatos fejlesztéséhez.</t>
    </r>
  </si>
  <si>
    <t>Egészségügyi etikai normák (új)</t>
  </si>
  <si>
    <t>Fogászati szakmai jogi és etikai ismeretek (új)</t>
  </si>
  <si>
    <t>Munkáját hivatásszerűen, felelősen, a szakmája etikai normáinak betartásával, a mindenkori hatályos jogszabályi előírásokat betartva önállóan vagy team tagjaként végzi.</t>
  </si>
  <si>
    <t>Tiszteletben tartja az általános etikai normákat, a munkakörére, feladataira vonatkozó jogokat, kötelezettségeket, a betegjogi szabályozást.</t>
  </si>
  <si>
    <t>Ismeri az általános etikai normákat, a munkakörére, feladataira vonatkozó jogokat, kötelezettségeket, a betegjogi szabályozást.</t>
  </si>
  <si>
    <t>Alkalmazza az általános etikai normákat, a munkakörére, feladataira vonatkozó jogokat, kötelezettségeket, a betegjogi szabályozást.</t>
  </si>
  <si>
    <r>
      <rPr>
        <b/>
        <sz val="11"/>
        <rFont val="Franklin Gothic Book"/>
        <family val="2"/>
        <charset val="238"/>
      </rPr>
      <t>A tananyagelemek és a deszkriptorok projektszemléletű kapcsolódása:</t>
    </r>
    <r>
      <rPr>
        <sz val="11"/>
        <rFont val="Franklin Gothic Book"/>
        <family val="2"/>
        <charset val="238"/>
      </rPr>
      <t xml:space="preserve"> </t>
    </r>
    <r>
      <rPr>
        <sz val="11"/>
        <color theme="9" tint="-0.499984740745262"/>
        <rFont val="Franklin Gothic Book"/>
        <family val="2"/>
        <charset val="238"/>
      </rPr>
      <t xml:space="preserve"> 
</t>
    </r>
    <r>
      <rPr>
        <sz val="11"/>
        <rFont val="Franklin Gothic Book"/>
        <family val="2"/>
        <charset val="238"/>
      </rPr>
      <t>A tanuló önállóan kivitelezhető projektfeladat keretében készítsen előadást a fogászati aszepszis-antiszepszis témakörből. Tartalmazza a nosocomiális fertőzéseket a fogászati rendelőben, a fertőzések terjedési módját. Csoportos műhelymunka során készítsenek stratégiákat és fogászati infekciókontroll „kézikönyvet”, ami tartalmazza az egyszerhasználatos eszközöket, az egyéni védőfelszereléseket, és alkalmazásukat a fogászati rendelőben.</t>
    </r>
  </si>
  <si>
    <t>Infekciókontroll a fogászatban</t>
  </si>
  <si>
    <t>Önállóan betartja és betartatja az aszepszis-antiszepszis szabályait, a fertőzött páciensekkel kapcsolatos protokoll előírásait.</t>
  </si>
  <si>
    <t>Törekszik az aszepszis-antiszepszis szabályainak és a bizonyítottan fertőzött, magas kockázatot jelentő páciensekre vonatkozó protokollok betartására.</t>
  </si>
  <si>
    <t>Ismeri az aszepszis-antiszepszis szabályait, tudja a bizonyítottan fertőzött, magas kockázatot jelentő páciensek kezelésének előírásait.</t>
  </si>
  <si>
    <t>Alkalmazza az aszepszis-antiszepszis szabályait és a bizonyítottan fertőzött, magas kockázatot jelen-tő páciensek kezelésének előírásait.</t>
  </si>
  <si>
    <t>"K" Infekciókontroll (22; 23; 29. sor)</t>
  </si>
  <si>
    <r>
      <t xml:space="preserve">A tananyagelemek és a deszkriptorok projektszemléletű kapcsolódása: 
</t>
    </r>
    <r>
      <rPr>
        <sz val="11"/>
        <rFont val="Franklin Gothic Book"/>
        <family val="2"/>
        <charset val="238"/>
      </rPr>
      <t>A fogászati szakmai latin szakkifejezések elméleti ismereteit (anatómiai, struktúrákat és betegségeket, egyéb latin kifejezései) gyakorlatorientált feladatokon keresztül alkalmazzák.</t>
    </r>
  </si>
  <si>
    <t>Fogászati latin kifejezések és szakkifejezések magyarázata (új)</t>
  </si>
  <si>
    <t>Fogászati anatómia, élettan</t>
  </si>
  <si>
    <t>Felelősen kommunikál.</t>
  </si>
  <si>
    <t>Törekszik a szakmai kommunikáció helyes alkalmazására.</t>
  </si>
  <si>
    <t>Ismeri az egészségügyi szaknyelv alapvető orvosi latin és görög nyelvű terminológiáját, annak helyesírási és kiejtési szabályait.</t>
  </si>
  <si>
    <t>Szóbeli és írásbeli kommunikációt folytat, a szakmai orvosi latin nyelvet használja.</t>
  </si>
  <si>
    <r>
      <rPr>
        <b/>
        <sz val="11"/>
        <rFont val="Franklin Gothic Book"/>
        <family val="2"/>
        <charset val="238"/>
      </rPr>
      <t xml:space="preserve">A tananyagelemek és a deszkriptorok projektszemléletű kapcsolódása: </t>
    </r>
    <r>
      <rPr>
        <b/>
        <sz val="11"/>
        <color theme="9" tint="-0.499984740745262"/>
        <rFont val="Franklin Gothic Book"/>
        <family val="2"/>
        <charset val="238"/>
      </rPr>
      <t xml:space="preserve">
</t>
    </r>
    <r>
      <rPr>
        <sz val="11"/>
        <rFont val="Franklin Gothic Book"/>
        <family val="2"/>
        <charset val="238"/>
      </rPr>
      <t xml:space="preserve">Az egymásra épülő elsősegélynyújtás tanagyagelemekből álló képzési programot gyakorlatorientált feladatokon keresztül gyakorolja be a tanuló.a fogászati rendelőben leggyakrabban előforduló rosszullétek (allergia, collapsus, stroke, epilepsia, ischaemiás szívbetegségek) elsődleges ellátását gyakorolva. Komplex szituációkon keresztül történik az ABCDE állapotfelmérés, valamint a BLS alapszintű újraélesztés, mentőhívás (információk, amelyeket a mentőknek közölni kell) önálló kivitelezésének egyéni begyakorlása. </t>
    </r>
  </si>
  <si>
    <t>Égési sérülések típusa, tünetei, első ellátásuk (új)</t>
  </si>
  <si>
    <t>Sürgősségi táska felszerelése és gondozása (új)</t>
  </si>
  <si>
    <t>BLS (Basic Life Support) alapszintű újraélesztés elmélete ismerete és kivitelezése (új)</t>
  </si>
  <si>
    <t>CRP, ABCDE szemléletű betegvizsgálat és ellátás. Periarrest ritmuszavarok ismerete (új)</t>
  </si>
  <si>
    <t>Ischaemiás szívebetgségek, anyagcsere eredetű rosszullétek felismerése tünettana és első ellátása (új)</t>
  </si>
  <si>
    <t>Agyi katasztrófák: stroke kialakulásának felismerése, tünetei és ellátása. Epilepsia formái, tüneteinek felsimerése és ellátása (új)</t>
  </si>
  <si>
    <t>Sürgősségi kórképek: Anaphylaxiás, allergiás rosszullétek, collapsus kialakutásának okai, tünetei a páciens ellátása (új)</t>
  </si>
  <si>
    <t>Elsősegélynyújtás (új)</t>
  </si>
  <si>
    <t>Elsősegély nyújtását igénylő esetben a helyszín biztonságosságát önállóan felméri, tájékozódó betegvizsgálatot, elsődleges ellátást végez.</t>
  </si>
  <si>
    <t>Törekszik a szakszerű elsősegélynyújtásra.</t>
  </si>
  <si>
    <t>Tudja az elsősegélynyújtás alapfeladatait, az ahhoz kapcsolódó szakmai kötelezettségeit. Cselekvőképes tudással rendelkezik a beteg ABCDE állapotfelméréséről és elsődleges ellátásáról. Tudja az alapszintű újraélesztés lépéseit.</t>
  </si>
  <si>
    <t>Felismeri, elkülöníti az elsősegélynyújtást igénylő kórképeket és a rendelői rosszulléteket.</t>
  </si>
  <si>
    <t xml:space="preserve">"H" Szájsebészet, dentoalveoláris sebészet, implantológia, elsősegélynyújtás (16; 17; 27. sor) </t>
  </si>
  <si>
    <r>
      <t xml:space="preserve">A tananyagelemek és a deszkriptorok projektszemléletű kapcsolódása: 
</t>
    </r>
    <r>
      <rPr>
        <sz val="11"/>
        <rFont val="Franklin Gothic Book"/>
        <family val="2"/>
        <charset val="238"/>
      </rPr>
      <t xml:space="preserve">Egy valós munkakörülményeket modellező helyzetben a tanuló készítsen a pácienseikről hagyományos és digitális röntgenkészülék segítségével intraoralis és extraorális felvételeket és CBCT-t. Valós helyzetben magyarázza el az új fogászati dolgozónak a röntgenkészítés alapfogalmait: a röntgenfelvételek típusai, a röntgentechnikai alapok, filmelőhívás, felvételi hibák, expozició fogalma. Ismertesse a röntgensugarak keletkezésének hatásait az emberi szervezetre, a keletkezett röntgenkép értékelését és továbbítását a megfelelő informatikai rendszerek segítségével, továbbá a digitális röntgenkészülék felépítését és működését, a digitális röntgenkészítés különböző technikáit és adminisztrációját, a dokumentálási feladatokat, a különleges képalkotó módszereket: CBCT, CT, MR. </t>
    </r>
  </si>
  <si>
    <t>A digitális röntgen készülék felépítése és használata</t>
  </si>
  <si>
    <t>A fogászati analóg röntgen készülék felépítése és használata</t>
  </si>
  <si>
    <t>Radiológia</t>
  </si>
  <si>
    <t>Feladatait az egészségügyi szakmai protokollok alapján részben önállóan, részben szakmai irányítással végzi. Önellenőrzést végez, korrigálja saját hibáit. Betartja és betartatja a sugárvédelmi szabályokat.</t>
  </si>
  <si>
    <t>Szem előtt tartja a sugárvédelmi előírásokat és a környezetvédelmi szempontokat.  Törekszik a pontos és precíz munkavégzésre. Motivált a fogászati röntgen munka végzésére.</t>
  </si>
  <si>
    <t>Ismeri az analóg és a fogászati digitális röntgen-berendezéseket, a hagyományos és modern képalkotó eljárásokat. Tud intra-, és extraorális röntgenfelvételeket készíteni mindkét röntgen berendezéssel.</t>
  </si>
  <si>
    <t>Instrukciók alapján használja és működteti a fogászati digitális és az analóg röntgenkészülékeket, meghibásodásuk esetén gondoskodik a karbantartásukról.</t>
  </si>
  <si>
    <t xml:space="preserve">"L" Fogászati röntgen (25; 26. sor) </t>
  </si>
  <si>
    <r>
      <rPr>
        <b/>
        <sz val="11"/>
        <rFont val="Franklin Gothic Book"/>
        <family val="2"/>
        <charset val="238"/>
      </rPr>
      <t>A tananyagelemek és a deszkriptorok projektszemléletű kapcsolódása:</t>
    </r>
    <r>
      <rPr>
        <b/>
        <sz val="11"/>
        <color rgb="FFFF0000"/>
        <rFont val="Franklin Gothic Book"/>
        <family val="2"/>
        <charset val="238"/>
      </rPr>
      <t xml:space="preserve"> 
</t>
    </r>
    <r>
      <rPr>
        <sz val="11"/>
        <rFont val="Franklin Gothic Book"/>
        <family val="2"/>
        <charset val="238"/>
      </rPr>
      <t>Egy csoportos műhelymunka során a tanulók a fogorvosi team számára készítenek figyelemfelhívó plakátokat a fogászatai rendelőkben kötelezően előírt sugárvédelmi szabályokról.Tartalmazza a sugárzás típusait (ionizáló és nem ionizáló) a különböző sugárforrásokat (természetes és mesterséges), a sugárzás hatásait az egészségre, egyéni és kollektív kockázatokat, kockázatcsökkentési intézkedéseket. Tartalmazza a sugárvédelmi alapelveket: idő, távolság, árnyékolás, a dózis és a határértékek, a sugárvédelmi technikákat, eszközöket, szabályokat (az ALARA elv), továbbá a jogi szabályozását (nemzeti és nemzetközi szabványok, engedélyezési folyamatok, ellenőrzési és felügyeleti rendszerek).</t>
    </r>
  </si>
  <si>
    <t>Szakrendelői gyakorlat</t>
  </si>
  <si>
    <t>ALARA elv (új)</t>
  </si>
  <si>
    <t>Sugárvédelem</t>
  </si>
  <si>
    <t>Azonosítja a fogászatban előírt sugárvédelmi eszközöket, komplexitásában ismeri a szabályokat.</t>
  </si>
  <si>
    <t>Alkalmazza a fogászati sugárvédelmi eszközöket és szabályokat.</t>
  </si>
  <si>
    <r>
      <rPr>
        <b/>
        <sz val="11"/>
        <rFont val="Franklin Gothic Book"/>
        <family val="2"/>
        <charset val="238"/>
      </rPr>
      <t>A tananyagelemek és a deszkriptorok projektszemléletű kapcsolódása:</t>
    </r>
    <r>
      <rPr>
        <b/>
        <sz val="11"/>
        <color rgb="FFFF0000"/>
        <rFont val="Franklin Gothic Book"/>
        <family val="2"/>
        <charset val="238"/>
      </rPr>
      <t xml:space="preserve"> 
</t>
    </r>
    <r>
      <rPr>
        <sz val="11"/>
        <rFont val="Franklin Gothic Book"/>
        <family val="2"/>
        <charset val="238"/>
      </rPr>
      <t>Csoportos projektfeladatként a tanulók fogászati prevenciós előadást készítenek, amely tartalmazza a megelőzés fontosságát, a fogszuvasodás és parodontális betegségek (dentális plakk: fogalma, kialakulása, elhelyezkedését, baktériumok, fogkő kialakulása) kialakulását és okait, megelőzésének lehetőségeit (táplálkozási szokások megváltoztatását a megelőzésben a fluorid szerepét a megelőzésben. valamit a szájhigiéne szerepét, a caries megelőzésének egyéb lehetőségeit. Tartalmazza a jó szájhigiénia kialakításának alapjait (fogmosási technikák, fogselyem használata, szájöblítők szerepe, egyéb kiegészítő eszközök, anyagok).</t>
    </r>
  </si>
  <si>
    <t>Megelőzésük lehetőségei (új)</t>
  </si>
  <si>
    <t>Fogászati prevenció célcsoportjai (új)</t>
  </si>
  <si>
    <t>Egészségnevelés, egészségfejlesztés</t>
  </si>
  <si>
    <t>Az asszisztens szerepe a fogászati prevenció területén (új)</t>
  </si>
  <si>
    <t>A preventív fogászat fogalma, célja (új)</t>
  </si>
  <si>
    <t>Fogászati prevenció (új)</t>
  </si>
  <si>
    <t>Az egészségfejlesztésre irányuló tevékenységeket a fogorvos irányítása mellett végzi.</t>
  </si>
  <si>
    <t>Elkötelezett az egészség-, és a környezettudatos magatartás iránt.</t>
  </si>
  <si>
    <t>Ismeri az egészségkultúra elemeit, az egészséges életmód, életvitel jellemzőit. Összefüggéseiben ismeri a prevenció szintjeit, a fogászati prevenció színtereit, a fogászati egészségmegőrzés alapvető lehetőségeit.</t>
  </si>
  <si>
    <t>Segédkezik a fogászati egészségtudatos magatartás fejlesztésében, valamint a fogászati egészségnevelés és a fogászati szűrőprogramok lebonyolításában.</t>
  </si>
  <si>
    <t>"B" Fogászati prevenció, egészségfejlesztés (5; 24. sor)</t>
  </si>
  <si>
    <r>
      <rPr>
        <b/>
        <sz val="11"/>
        <rFont val="Franklin Gothic Book"/>
        <family val="2"/>
        <charset val="238"/>
      </rPr>
      <t>A tananyagelemek és a deszkriptorok projektszemléletű kapcsolódása:</t>
    </r>
    <r>
      <rPr>
        <b/>
        <sz val="11"/>
        <color theme="9" tint="-0.499984740745262"/>
        <rFont val="Franklin Gothic Book"/>
        <family val="2"/>
        <charset val="238"/>
      </rPr>
      <t xml:space="preserve"> 
</t>
    </r>
    <r>
      <rPr>
        <sz val="11"/>
        <rFont val="Franklin Gothic Book"/>
        <family val="2"/>
        <charset val="238"/>
      </rPr>
      <t xml:space="preserve">Csoportos projektfeladatként a tanulók figyelemfelhívó plakátokat készítsenek fogorvosi rendelőkbe a fogorvosi teamnek a higiénés protokoll fontosságáról, a dolgozók egyéni védőeszközeinek típusairól (maszkok, (például sebészeti FFP), kesztyűk, (latex, nitril, viny szemvédők, (pl. szemüvegek, arcvédők) köpenyek (egyszer használatos, többször használatos, fejvédők (sapkák, hajhálók)) helyes használatáról, eltávolításukról és hulladékként való kezelésükről. </t>
    </r>
  </si>
  <si>
    <t>Betartja és betartatja a munkavédelmi szabályokat, előírásokat.</t>
  </si>
  <si>
    <t>Tudatosan alkalmazza az egyéni védőeszközöket.</t>
  </si>
  <si>
    <t>Részletesen ismeri az egyéni védőeszközöket, azok fajtáit, használatuk szabályait.</t>
  </si>
  <si>
    <t>Alkalmazza a védőeszközöket.</t>
  </si>
  <si>
    <r>
      <rPr>
        <b/>
        <sz val="11"/>
        <rFont val="Franklin Gothic Book"/>
        <family val="2"/>
        <charset val="238"/>
      </rPr>
      <t>A tananyagelemek és a deszkriptorok projektszemléletű kapcsolódása:</t>
    </r>
    <r>
      <rPr>
        <b/>
        <sz val="11"/>
        <color rgb="FFFF0000"/>
        <rFont val="Franklin Gothic Book"/>
        <family val="2"/>
        <charset val="238"/>
      </rPr>
      <t xml:space="preserve"> 
</t>
    </r>
    <r>
      <rPr>
        <sz val="11"/>
        <rFont val="Franklin Gothic Book"/>
        <family val="2"/>
        <charset val="238"/>
      </rPr>
      <t>Csoportos projektfeladatként a tanulók egy „Veszélyes hulladék kezelési kézikönyvet” készítenek a fogorvosi rendelő részére. A kézikönyvnek tartalmaznia kell a veszélyes hulladék definícióját, előfordulási formáit (vérrel, testnedvvel szennyezett eszközök), az érvényes jogszabályokat és irányelveket, az adminisztrációs kötelezettségeket a veszélyes hulladékok kezelésében, a hulladékgyűjtési és -kezelési módszereket (sárgazsák, badellák), a megfelelő tárolás és szállítás lehetőségeit, a veszélyes hulladékok környezetre gyakorolt hatásait.</t>
    </r>
  </si>
  <si>
    <t>Betartja hulladékkezelés szabályait.</t>
  </si>
  <si>
    <t>Elkötelezett a munkavédelmi és környezetvédelmi előírások iránt.</t>
  </si>
  <si>
    <t>Ismeri az egészségügyi intézményekben keletkezett hulladékok fajtáit, kezelésének szabályait.</t>
  </si>
  <si>
    <t>A munkája során keletkezett kommunális és veszélyes hulladékot kezeli.</t>
  </si>
  <si>
    <r>
      <rPr>
        <b/>
        <sz val="11"/>
        <rFont val="Franklin Gothic Book"/>
        <family val="2"/>
        <charset val="238"/>
      </rPr>
      <t>A tananyagelemek és a deszkriptorok projektszemléletű kapcsolódása:</t>
    </r>
    <r>
      <rPr>
        <b/>
        <sz val="11"/>
        <color theme="9" tint="-0.499984740745262"/>
        <rFont val="Franklin Gothic Book"/>
        <family val="2"/>
        <charset val="238"/>
      </rPr>
      <t xml:space="preserve"> 
</t>
    </r>
    <r>
      <rPr>
        <sz val="11"/>
        <rFont val="Franklin Gothic Book"/>
        <family val="2"/>
        <charset val="238"/>
      </rPr>
      <t xml:space="preserve">Az egymásra épülő tananyagelemekből felépülő átfogó oktatási folyamat után a tanuló valós környezetben gyakorolja a fogágybetegségekkel kapcsolatos tanult elemeket. Adott munkakörnyezetben előkészíti a pácienst a beavatkozásokhoz, az eszközöket a parodontális kezelésekhez (gingivitis és parodontitis, parodontopátiák). A gyakorlatok során segédkezik a fogorvosnak a plakk és szájhigiénés, parodontális indexek felvételénél (eszköz előkészítés és asszisztálás, dokumentáció). A tanuló az elméletben tanultak alapján (prevenciós programok, dentális edukáció, szájhigiénés tanácsadás, motiválás) választott témakörben csoportban készít projektfeladatot. </t>
    </r>
  </si>
  <si>
    <t>A TMI ízület betegségei (új)</t>
  </si>
  <si>
    <t>Szájnyálkahártya betegségek, oralis medicina</t>
  </si>
  <si>
    <t>Korrekciós kezelés, sebészeti eljárások (új)</t>
  </si>
  <si>
    <t xml:space="preserve">A fogágybetegségek megelőzése és kezelése </t>
  </si>
  <si>
    <t>Fogágybetegség</t>
  </si>
  <si>
    <t>Parodontológia</t>
  </si>
  <si>
    <t>Egyszerű feladathelyzetekben önállóan és felelősséggel dolgozik. Felelősségtudattal oldja meg a szakmai feladatokat.</t>
  </si>
  <si>
    <t>Nyitott a szakterületének új eredményei, kutatásai, fejlesztései iránt, törekszik azok megismerésére, megértésére és alkalmazására. Az új szak-mai elemeket beépíti a munkájába.</t>
  </si>
  <si>
    <t>Átfogóan ismeri a szájnyálkahártya és parodontológiai betegségeket, kezelési protokolljaikat és egészségnevelést szolgáló preventív tevékenységeket, azok rendszerét, szintjeit.</t>
  </si>
  <si>
    <t>Előkészíti a parodontológiai kezelésekhez, műtétekhez szükséges eszközöket, anyagokat, asszisztál a beavatkozásoknál.</t>
  </si>
  <si>
    <t>"J" Parodontológia (21. sor)</t>
  </si>
  <si>
    <r>
      <rPr>
        <b/>
        <sz val="11"/>
        <rFont val="Franklin Gothic Book"/>
        <family val="2"/>
        <charset val="238"/>
      </rPr>
      <t>A tananyagelemek és a deszkriptorok projektszemléletű kapcsolódás</t>
    </r>
    <r>
      <rPr>
        <b/>
        <sz val="11"/>
        <color theme="9" tint="-0.499984740745262"/>
        <rFont val="Franklin Gothic Book"/>
        <family val="2"/>
        <charset val="238"/>
      </rPr>
      <t xml:space="preserve">a: 
</t>
    </r>
    <r>
      <rPr>
        <sz val="11"/>
        <rFont val="Franklin Gothic Book"/>
        <family val="2"/>
        <charset val="238"/>
      </rPr>
      <t>A tanuló digitális készségek birtokában egyénileg és csoportosan végezzen el egy fogorvosi rendelőben adminisztrációs feladatokat (páciensekkel való kapcsolattartás, időpontfoglalás, számlázás, betegbiztosítási státuszok, pénzügyi tervek készítése). Elektronikusan és papíralapú formában is készítenek dokumentációt a páciensekről.</t>
    </r>
  </si>
  <si>
    <t>Ügyvitel</t>
  </si>
  <si>
    <t>A szakmai adminisztratív és dokumentációs feladatait önállóan végzi.</t>
  </si>
  <si>
    <t>Szem előtt tartja az adatvédelmi szabályokra vonatkozó előírásokat.</t>
  </si>
  <si>
    <t>Magabiztosan ismeri az egészségügyi dokumentáció kezelésének és az adatvédelem szempontjából fontos szabályozásokat.</t>
  </si>
  <si>
    <t>Vezeti a digitális és hagyományos, a fogorvosi gyakorlatban használt adminisztrációt és dokumentációt.</t>
  </si>
  <si>
    <r>
      <t xml:space="preserve">A tananyagelemek és a deszkriptorok projektszemléletű kapcsolódása: 
</t>
    </r>
    <r>
      <rPr>
        <sz val="11"/>
        <rFont val="Franklin Gothic Book"/>
        <family val="2"/>
        <charset val="238"/>
      </rPr>
      <t xml:space="preserve">Az egymásra épülő tananyagelemekből felépülő átfogó oktatási folyamat során a tanuló szimulált munkakörülmények között gyakorolja a fogszabályzás diagnosztikáját, a különböző (rögzített vagy kivehető) fogszabályozók eszközeinek az előkészítését és asszisztál a fogorvosnak, valamint elvégzi az adminisztrációs és dokumentációs feladatokat. </t>
    </r>
  </si>
  <si>
    <t>Fogszabályozói prevenció</t>
  </si>
  <si>
    <t>Ajak és szájpadhasadék komplex kezelése, orthodontai műtétek</t>
  </si>
  <si>
    <t xml:space="preserve">Orthodontiai diagnosztika, terminológiája, terápia </t>
  </si>
  <si>
    <t>Gyermekfogászat, fogszabályozás</t>
  </si>
  <si>
    <t>Önállóan végzi az eszközök előkészítését. Az asszisztálás során orvosi irányítás mellett dolgozik.</t>
  </si>
  <si>
    <t>Munkájára szakmailag igényes. Törekszik a kiváló minőségi munkavégzésre.</t>
  </si>
  <si>
    <t>Részletesen ismeri a fogszabályzás elemeit, az orthodontiai diagnosztika, terminológiáját, etológiáját a fogszabályzás terápiáját és komplex prevencióját.</t>
  </si>
  <si>
    <t>Előkészíti a fogszabályzáshoz szükséges eszközöket, anyagokat, segédkezik a fogszabályozási ellátás során.</t>
  </si>
  <si>
    <t>"I" Gyermekfogászat, fogszabályozás (18; 19. sor)</t>
  </si>
  <si>
    <r>
      <rPr>
        <b/>
        <sz val="11"/>
        <rFont val="Franklin Gothic Book"/>
        <family val="2"/>
        <charset val="238"/>
      </rPr>
      <t>A tananyagelemek és a deszkriptorok projektszemléletű kapcsolódása:</t>
    </r>
    <r>
      <rPr>
        <b/>
        <sz val="11"/>
        <color rgb="FFFF0000"/>
        <rFont val="Franklin Gothic Book"/>
        <family val="2"/>
        <charset val="238"/>
      </rPr>
      <t xml:space="preserve"> 
</t>
    </r>
    <r>
      <rPr>
        <sz val="11"/>
        <rFont val="Franklin Gothic Book"/>
        <family val="2"/>
        <charset val="238"/>
      </rPr>
      <t>A tanuló a gyerekfogászat tantárgy órákon elsajátított elméleti ismereteit, a gyermekfogászaton alkalmazott diagnosztikai és terápiás eljárásokat, komplex prevenciós lehetőségeit, a gyermekkorban előforduló szájsebészeti és parodontológiai elváltozásokat gyakorlati feladatokban, helyzetekben (előkészítések: eszközök, anyagok, műtétek menete) gyakorolja, alkalmazza.</t>
    </r>
  </si>
  <si>
    <t>Gyermekfogászati komplex prevenció</t>
  </si>
  <si>
    <t xml:space="preserve">Szájbetegségek és parodontológia gyermekkorban </t>
  </si>
  <si>
    <t>Gyermekfogászati diagnózis, terápia</t>
  </si>
  <si>
    <t>Az érdeklődésének megfelelő szakterület, a végzett szakma iránt elkötelezett.</t>
  </si>
  <si>
    <t>Átfogóan ismeri a gyermekfogászati elváltozásokat, azok diagnosztika, ellátását, terápiáját, komplex prevenciós lehetőségeit.</t>
  </si>
  <si>
    <t>Előkészíti a gyermekfogászatban használt eszközöket és anyagokat, asszisztál a fogorvosnak a beavatkozások során.</t>
  </si>
  <si>
    <r>
      <rPr>
        <b/>
        <sz val="11"/>
        <rFont val="Franklin Gothic Book"/>
        <family val="2"/>
        <charset val="238"/>
      </rPr>
      <t xml:space="preserve">A tananyagelemek és a deszkriptorok projektszemléletű kapcsolódása: </t>
    </r>
    <r>
      <rPr>
        <b/>
        <sz val="11"/>
        <color theme="9" tint="-0.499984740745262"/>
        <rFont val="Franklin Gothic Book"/>
        <family val="2"/>
        <charset val="238"/>
      </rPr>
      <t xml:space="preserve">
</t>
    </r>
    <r>
      <rPr>
        <sz val="11"/>
        <rFont val="Franklin Gothic Book"/>
        <family val="2"/>
        <charset val="238"/>
      </rPr>
      <t>A fogászati implantációs projekt keretein belül a tanuló egy olyan komplex implantációs műtét munkafolyamatát (páciens előkészítés, adminisztratív, dokumentációs feladatok, műtéti eszközök, anyagok előkészítése, műtét alatti asszisztálás, műtét utáni teendők (páciens, eszközök))végzi, amely valós munkakörnyezethez hasonló helyzeteket teremt.</t>
    </r>
  </si>
  <si>
    <t>Asszisztensi feladatok implantációs fogpótlás készítése során (előtte, alatta, utána) (új)</t>
  </si>
  <si>
    <t>Műtétek fajtái, protokollok (új)</t>
  </si>
  <si>
    <t>Beültetés menete: implantációs rendszerek fogalma, fajtái. Beültetés eszközei, anyagai (új)</t>
  </si>
  <si>
    <t>Az implantáció beültetésének diagnosztikája (új)</t>
  </si>
  <si>
    <t>Műgyökeres fogmű fogalma, funkcionális részei (új)</t>
  </si>
  <si>
    <t>Műgyökér- beültetéssel implantátumra készített fogpótlások fajtái (új)</t>
  </si>
  <si>
    <t>Fogászati implantológia (új)</t>
  </si>
  <si>
    <t>Részben önállóan, részben team munkában végzi munkáját, folyamatos önellenőrzés mellett. Betartja a műtéti protokoll előírásait.</t>
  </si>
  <si>
    <t>Nyitott az adott szakterület új eredményeire, törekszik azok megismerésére, megértésére és alkalmazására.</t>
  </si>
  <si>
    <t>Tudja és érti a fogászati implantáció indikációját, műtéttanát és a műtét közbeni és utáni teendőket.</t>
  </si>
  <si>
    <t>Összeállítja a fogbeültetésekhez szükséges steril műtéti tálcát, asszisztál a munkafolyamat során.</t>
  </si>
  <si>
    <r>
      <rPr>
        <b/>
        <sz val="11"/>
        <rFont val="Franklin Gothic Book"/>
        <family val="2"/>
        <charset val="238"/>
      </rPr>
      <t>A tananyagelemek és a deszkriptorok projektszemléletű kapcsolódása:</t>
    </r>
    <r>
      <rPr>
        <b/>
        <sz val="11"/>
        <color theme="9" tint="-0.499984740745262"/>
        <rFont val="Franklin Gothic Book"/>
        <family val="2"/>
        <charset val="238"/>
      </rPr>
      <t xml:space="preserve"> 
</t>
    </r>
    <r>
      <rPr>
        <sz val="11"/>
        <rFont val="Franklin Gothic Book"/>
        <family val="2"/>
        <charset val="238"/>
      </rPr>
      <t xml:space="preserve">A tanuló a szájsebészeti órákon elsajátított elméleti ismereteit (szájsebészeten használt műszerek, anyagok valamint a fog és gyökéreltávolítás menetét, részletesen a szájsebészeti műtéteket (cysta műtétek, sinus műtétek) gyakorlati helyzetekben (műtéti előkészítések, eszközök, anyagok, műtétek menete) gyakorolja, alkalmazza. </t>
    </r>
  </si>
  <si>
    <t>Dentális gyulladások tünettana, kezelése</t>
  </si>
  <si>
    <t>Maxillofaciális traumatológia (új)</t>
  </si>
  <si>
    <t>Maxillofaciális onkológia (új)</t>
  </si>
  <si>
    <t xml:space="preserve">Maxillofaciális cysták kezelése </t>
  </si>
  <si>
    <t xml:space="preserve">Gyökércsúcs-resectio </t>
  </si>
  <si>
    <t>Asszisztensi feladatok fog és gyökér eltávolításnál (új)</t>
  </si>
  <si>
    <t>Fogeltávolítás</t>
  </si>
  <si>
    <t>Szájsebészet műszertana (új)</t>
  </si>
  <si>
    <t>Szájsebészet, dentoalveoláris sebészet</t>
  </si>
  <si>
    <t>Nyitott a szakmájához kapcsolódó, de más területén tevékenykedő szakemberekkel való szakmai együttműködésre.</t>
  </si>
  <si>
    <t>Magabiztosan ismeri a különböző szájsebészeti kórképek műtéttanát, a műtéti protokollok elemeit.</t>
  </si>
  <si>
    <t>Előkészíti a különböző szájsebészeti műtéti beavatkozásokhoz az eszközöket, anyagokat, segédkezik a műtéti beavatkozások alatt.</t>
  </si>
  <si>
    <r>
      <rPr>
        <b/>
        <sz val="11"/>
        <rFont val="Franklin Gothic Book"/>
        <family val="2"/>
        <charset val="238"/>
      </rPr>
      <t>A tananyagelemek és a deszkriptorok projektszemléletű kapcsolódása</t>
    </r>
    <r>
      <rPr>
        <b/>
        <sz val="11"/>
        <color theme="9" tint="-0.499984740745262"/>
        <rFont val="Franklin Gothic Book"/>
        <family val="2"/>
        <charset val="238"/>
      </rPr>
      <t>:</t>
    </r>
    <r>
      <rPr>
        <b/>
        <sz val="11"/>
        <color rgb="FFFF0000"/>
        <rFont val="Franklin Gothic Book"/>
        <family val="2"/>
        <charset val="238"/>
      </rPr>
      <t xml:space="preserve"> 
</t>
    </r>
    <r>
      <rPr>
        <sz val="11"/>
        <rFont val="Franklin Gothic Book"/>
        <family val="2"/>
        <charset val="238"/>
      </rPr>
      <t xml:space="preserve">A tanuló gyakorlatorientált feladatokon keresztül a fogászati érzéstelenítésről elméletben tanultak különböző típusait (helyi és általános érzéstelenítés), érzéstelenítő szerek, előkészítések (eszközök, anyagok) alkalmazza, gyakorolja. </t>
    </r>
  </si>
  <si>
    <t>Érzéstelenítés a fogászatban (új)</t>
  </si>
  <si>
    <t>Konzerváló fogászat</t>
  </si>
  <si>
    <t>Az érzéstelenítés összeállítását az orvos utasításai alapján végzi.</t>
  </si>
  <si>
    <t>Elkötelezett a pontos, szakszerű munkavégzés iránt.</t>
  </si>
  <si>
    <t>Érti a fogászati érzéstelenítés fajtáit és módszerét. Ismeri az érzéstelenítés anyagait és eszközeit.</t>
  </si>
  <si>
    <t>Összeállítja az aktuálisan alkalmazandó érzéstelenítést.</t>
  </si>
  <si>
    <t>"G" Fogászati érzéstelenítés (15. sor)</t>
  </si>
  <si>
    <r>
      <t xml:space="preserve">A tananyagelemek és a deszkriptorok projektszemléletű kapcsolódása: 
</t>
    </r>
    <r>
      <rPr>
        <sz val="11"/>
        <rFont val="Franklin Gothic Book"/>
        <family val="2"/>
        <charset val="238"/>
      </rPr>
      <t xml:space="preserve">A tanuló valós munkakörnyezetet szimulálva készítse elő a fogpótlások készítéséhez szükséges lenyomat kanalakat (fém, műanyag), a lenyomat keveréséhez szükséges eszközöket és (merev és rugalmas) lenyomat anyagokat. A valós környezetben keverjen lenyomatot a fogorvos részére az ismert lenyomatvételi módszerek alapján (egyfázisú, kétfázisú lenyomatvételi technikák). A digitális ismereteiket felhasználva csoportokra készítsenek projektet a CAD/CAM módszer lépéseiről és osszák meg egymással az elkészült projekteket. </t>
    </r>
  </si>
  <si>
    <t>Fogpótláshoz készítéshez szükséges anyagok és eszközök, lenyomatvételi technikák (új)</t>
  </si>
  <si>
    <t xml:space="preserve">Fogpótlástan </t>
  </si>
  <si>
    <t>Szakmai irányítás mellett precízen, önállóan végzi az asszisztálási feladatokat, az eszközök előkészítését.</t>
  </si>
  <si>
    <t>Motivált a fogpótlások készítésének megismerésére és elsajátítására. Szem előtt tarja a gyártói előírásokat, a környezetre gyakorolt hatások mérséklését.</t>
  </si>
  <si>
    <t>Behatóan ismeri a fogpótlások készítéséhez szükséges lenyomat anyagokat, eszközöket és a lenyomatvételi technikákat.</t>
  </si>
  <si>
    <t>Előkészíti a fogművek lenyomatvételéhez szükséges anyagokat és eszközöket, megkeveri a különböző lenyomat anyagokat.</t>
  </si>
  <si>
    <t>"F" Fogpótlástan (13; 14. sor)</t>
  </si>
  <si>
    <r>
      <rPr>
        <b/>
        <sz val="11"/>
        <rFont val="Franklin Gothic Book"/>
        <family val="2"/>
        <charset val="238"/>
      </rPr>
      <t>A tananyagelemek és a deszkriptorok projektszemléletű kapcsolódása:</t>
    </r>
    <r>
      <rPr>
        <b/>
        <sz val="11"/>
        <color theme="9" tint="-0.499984740745262"/>
        <rFont val="Franklin Gothic Book"/>
        <family val="2"/>
        <charset val="238"/>
      </rPr>
      <t xml:space="preserve"> 
</t>
    </r>
    <r>
      <rPr>
        <sz val="11"/>
        <rFont val="Franklin Gothic Book"/>
        <family val="2"/>
        <charset val="238"/>
      </rPr>
      <t xml:space="preserve">A tanulók olyan csoportos projektfeladatot készítenek, ahol a különböző csoportok a különböző (kivehető, rögzített, kombinált) fogpótlások készítése kapcsán lépésről lépésre megtervezik és kivitelezik a fogpótlások elkészítésének menetét (rendelői-, fogtechnikai munkafázisok), anyagait (fémes anyagok, nem fémes anyagok, kerámia anyagok, műanyagok, kompozíciós anyagok, cirkónium dioxid), a szükséges eszközök listáját, külön hangsúlyt fektetnek a fogászati asszisztens feladataira a lépéseknél, majd megosztják egymás között az elkészült feladatokat. </t>
    </r>
  </si>
  <si>
    <t>Kivehető fogpótlások: Készítéseinek menete, a rendelői munkafázisok és a laboratoriumi munkafázisok (új)</t>
  </si>
  <si>
    <t>Kombinált fogpótlások, készítéseinek menete, a rendelői munkafázisok és a laboratoriumi munkafázisok (új)</t>
  </si>
  <si>
    <t>Fogművek fajtái és készítésük módszerei</t>
  </si>
  <si>
    <t>Fogpótlások anyagai</t>
  </si>
  <si>
    <t>Gnatológiai alapfogalmak</t>
  </si>
  <si>
    <t>Fogpótlástan</t>
  </si>
  <si>
    <t>Azonosítja a fogpótlások elkészítéséhez szükséges anyagokat, eszközöket. Részletesen ismeri a gnatológiai alapfogalmakat a fogművek fajtáit és készítésük módszereit, az asszisztensi feladatokat.</t>
  </si>
  <si>
    <t>Asszisztál a különféle fogpótlások elkészítéséhez, előkészíti a szükséges anyagokat, eszközöket.</t>
  </si>
  <si>
    <r>
      <rPr>
        <b/>
        <sz val="11"/>
        <rFont val="Franklin Gothic Book"/>
        <family val="2"/>
        <charset val="238"/>
      </rPr>
      <t>A tananyagelemek és a deszkriptorok projektszemléletű kapcsolódása:</t>
    </r>
    <r>
      <rPr>
        <b/>
        <sz val="11"/>
        <color theme="9" tint="-0.499984740745262"/>
        <rFont val="Franklin Gothic Book"/>
        <family val="2"/>
        <charset val="238"/>
      </rPr>
      <t xml:space="preserve"> 
</t>
    </r>
    <r>
      <rPr>
        <sz val="11"/>
        <rFont val="Franklin Gothic Book"/>
        <family val="2"/>
        <charset val="238"/>
      </rPr>
      <t>A tanuló elméleti ismereteit a gyakorlati helyzetben alkalmazva a fogorvosi rendelőben valós munkaörülmények között előkészíti a fogorvos részére a pulap életben tartásához, (direkt, indirekt módszer) a különböző gyökértömés eljárásokhoz szükséges ("hidegen tömörített", "melegen tömörített" gyökértömések) eszközöket, anyagokat.  Önállóan kivitelezhető projekfeladat alkalmával a különböző beavatkozásokhoz felsorolja és szakszerűen előkészíti a műszereket, gondoskodik a kezelés utáni karbantartásukról.</t>
    </r>
  </si>
  <si>
    <t>Gyökérkezelést kiegészítő beavatkozások. Dentalis góc foglama, kezelésének lehetőségei (új)</t>
  </si>
  <si>
    <t>Mikroszkópok használata az endodontiaban (új)</t>
  </si>
  <si>
    <t>Gyökérkezelési eljárások, gyökértömés készítés módszerei (új)</t>
  </si>
  <si>
    <t>A pulpa életbentartásának lehetőségei. Endodontiai műszerek, eszközök (új)</t>
  </si>
  <si>
    <t>Anamnézis felvétele, vizsgáló módszerek (új)</t>
  </si>
  <si>
    <t>A pulpa betegségei, endodontiai diagnosztika (új)</t>
  </si>
  <si>
    <t>Egyszerű, begyakorolt feladathelyzetekben képes önállóan a feladatok elvégzésére. Újszerű, vagy összetettebb feladat esetén irányítással végzi munkáját.</t>
  </si>
  <si>
    <t>Nyitott a kezelések során a feladatok megértésére, motivált azok sikeres elvégzésére.</t>
  </si>
  <si>
    <t>Részletesen ismeri az endodontiai alapfogalmakat, a gyökér elváltozások okait és tüneteit, terápiás lehetőségeit maradó fogazat esetében.</t>
  </si>
  <si>
    <t>Összeállítja a gyökérkezeléshez szükséges alaptálcát, ami tartalmazza az anyagokat, valamint a gépi és kézi eszközöket.</t>
  </si>
  <si>
    <t>"E" Konzerváló fogászat (11; 12. sor)</t>
  </si>
  <si>
    <r>
      <rPr>
        <b/>
        <sz val="11"/>
        <rFont val="Franklin Gothic Book"/>
        <family val="2"/>
        <charset val="238"/>
      </rPr>
      <t>A tananyagelemek és a deszkriptorok projektszemléletű kapcsolódása:</t>
    </r>
    <r>
      <rPr>
        <b/>
        <sz val="11"/>
        <color theme="9" tint="-0.499984740745262"/>
        <rFont val="Franklin Gothic Book"/>
        <family val="2"/>
        <charset val="238"/>
      </rPr>
      <t xml:space="preserve"> 
</t>
    </r>
    <r>
      <rPr>
        <sz val="11"/>
        <rFont val="Franklin Gothic Book"/>
        <family val="2"/>
        <charset val="238"/>
      </rPr>
      <t xml:space="preserve">Az egymásra épülő tananyagelemekből felépülő átfogó oktatási folyamat során a fogászati rendelőben a mindennapi gyakorlatban előforduló kórképek közül a fogszuvasodás és következményes betegségeinek ellátása kapcsán önálló, vagy csoportos feladatmegoldással a különféle tömések készítéséhez szükséges eszközöket és a anyagok előkészítését gyakorolja. Önállóan kivitelezhető projekfeladat alkalmával különböző beavatkozásokhoz felsorolja és szakszerűen előkészíti a műszereket, gondoskodik a kezelés utáni karbantartásukról. </t>
    </r>
  </si>
  <si>
    <t>Mikroszkópok alkalmazása a cariológiában (új)</t>
  </si>
  <si>
    <t>Végleges tömések fogalma és készítésének menete (új)</t>
  </si>
  <si>
    <t>Ideiglenes tömések fogalma és készítésének menete (új)</t>
  </si>
  <si>
    <t>Tömés készítés osztályozása (új)</t>
  </si>
  <si>
    <t>Üregek osztályozása, cavitas alakítás. Tömőanyagok fajtái és a tömőanyagokkal szembeni követelmények (új)</t>
  </si>
  <si>
    <t>Cariológia</t>
  </si>
  <si>
    <t>Átfogóan ismeri a fogszuvasodás fogalmát, kialakulásának etiológiáját, osztályozását, terápiás lehetőségeit, a különböző tömés technikákat a maradó fogazatban. Magabiztosan ismeri a fogtömésekhez kapcsolódó asszisztensi feladatokat.</t>
  </si>
  <si>
    <t>Előkészíti a különböző fogtömésekhez és a fogak izoláláshoz szükséges eszközöket, anyagokat, asszisztál a fogorvosnak a beavatkozás során.</t>
  </si>
  <si>
    <r>
      <rPr>
        <b/>
        <sz val="11"/>
        <color theme="1"/>
        <rFont val="Franklin Gothic Book"/>
        <family val="2"/>
        <charset val="238"/>
      </rPr>
      <t>A tananyagelemek és a deszkriptorok projektszemléletű kapcsolódása</t>
    </r>
    <r>
      <rPr>
        <b/>
        <sz val="11"/>
        <color theme="9" tint="-0.499984740745262"/>
        <rFont val="Franklin Gothic Book"/>
        <family val="2"/>
        <charset val="238"/>
      </rPr>
      <t>:</t>
    </r>
    <r>
      <rPr>
        <b/>
        <sz val="11"/>
        <color rgb="FFFF0000"/>
        <rFont val="Franklin Gothic Book"/>
        <family val="2"/>
        <charset val="238"/>
      </rPr>
      <t xml:space="preserve"> 
</t>
    </r>
    <r>
      <rPr>
        <sz val="11"/>
        <rFont val="Franklin Gothic Book"/>
        <family val="2"/>
        <charset val="238"/>
      </rPr>
      <t xml:space="preserve">A tanuló valós munkakörnyezetben gyakorolja a rendelésre érkezett páciensek anamnézis felvételét, az anamnézis felvételének lépéseit (személyi adatok, panaszok, családi anamnézis, előző betegség, jelenlegi panaszok, esetleges allergiák, gyógyszerek szedése). Gyakorlatorientált feladatokon keresztül előkészíti a különböző fogászati vizsgálathoz szükséges anyagokat és eszközöket. </t>
    </r>
  </si>
  <si>
    <t>Demonstrációs szaktermi gyakorlat</t>
  </si>
  <si>
    <t>Kiegészítő vizsgálati eljárások (új)</t>
  </si>
  <si>
    <t>Klinikai vizsgáló eljárások a fogászatban (új)</t>
  </si>
  <si>
    <t>Fizikai vizsgáló eljárások (új)</t>
  </si>
  <si>
    <t>Anamnézis feltételének lépései (általános anamnézis, fogászati anamnézis) (új)</t>
  </si>
  <si>
    <t>Munkaköri feladatát önállóan végzi.</t>
  </si>
  <si>
    <t>Törekszik a szakma szabályainak betartására.</t>
  </si>
  <si>
    <t>Részletesen ismeri a fogászati vizsgáló eljárásokat, az ok-okozati összefüggéseket.</t>
  </si>
  <si>
    <t>Részt vesz a páciens fogászati vizsgálatában. Előkészíti a vizsgálathoz szükséges anyagokat és eszközöket.</t>
  </si>
  <si>
    <r>
      <rPr>
        <b/>
        <sz val="11"/>
        <color theme="1"/>
        <rFont val="Franklin Gothic Book"/>
        <family val="2"/>
        <charset val="238"/>
      </rPr>
      <t xml:space="preserve">A tananyagelemek és a deszkriptorok projektszemléletű kapcsolódása: 
</t>
    </r>
    <r>
      <rPr>
        <sz val="11"/>
        <color theme="1"/>
        <rFont val="Franklin Gothic Book"/>
        <family val="2"/>
        <charset val="238"/>
      </rPr>
      <t>A tanuló a</t>
    </r>
    <r>
      <rPr>
        <sz val="11"/>
        <rFont val="Franklin Gothic Book"/>
        <family val="2"/>
        <charset val="238"/>
      </rPr>
      <t xml:space="preserve">z egymásra épülő tananyagelemekből felépülő átfogó oktatási folyamat során elmélyíti a fogászati rendelőben a mindennapi gyakorlatban előforduló eszközök, műszerek pontos megnevezését a különféle fogászati szakmairányok szerint (Konzerváló fogászat, Fogpótlástan, Szájsebészet, Parodontológia, Gyermekfogászat, Fogszabályozás). A tanuló valós munkakörnyezetet modellező helyzetekben üzemelteti a fogorvosi gépeket, berendezési tárgyakat. Gyakorlati munkafolyamatok során a különféle beavatkozásokhoz az eszközöket, műszereket előkészíti, a beavatkozás utáni  teendőket elvégezi, eszközök vagy műszerek hiánya esetén a pótlásukról gondoskodik. </t>
    </r>
  </si>
  <si>
    <t>A konzerváló fogászat eszközei, műszerei (új)</t>
  </si>
  <si>
    <t>Gyermekfogászati és fogszabályzási műszerek (új)</t>
  </si>
  <si>
    <t>Szájsebészet műszertana, implantológiai műszerek, eszközök (új)</t>
  </si>
  <si>
    <t>A parodontológiában alkalmazott eszközök (új)</t>
  </si>
  <si>
    <t>Fogpótlási munkák eszközei (új)</t>
  </si>
  <si>
    <t>Az endodonciában használatos műszerek (új)</t>
  </si>
  <si>
    <t>A fogászati érzéstelenítés eszközei és anyagai (új)</t>
  </si>
  <si>
    <t>Fogorvosi rendelő berendezése és műszerei</t>
  </si>
  <si>
    <t>Önállóan működteti a gépeket. Betartja a gyártói előírásokat, munkájáért felelősséget vállal.</t>
  </si>
  <si>
    <t>Szem előtt tarja a gyártói előírásokat. Törekszik az eszközök, gépek szak-szerű működtetésére, karbantartására.</t>
  </si>
  <si>
    <t>Részletesen ismeri a fogorvosi rendelő berendezési tárgyait, eszközeit. Tudja üzemeltetni a fogorvosi egységkészüléket és annak különböző gépi berendezéseit.</t>
  </si>
  <si>
    <t>Használja, működteti a fogorvosi rendelő gépi berendezési tárgyait, eszközeit. Felismeri a meghibásodás jeleit. Gondoskodik a karbantartási tevékenységről.</t>
  </si>
  <si>
    <t>"D" Fogorvosi rendelő berendezése és műszerei ( 9. sor)</t>
  </si>
  <si>
    <r>
      <rPr>
        <b/>
        <sz val="11"/>
        <color theme="1"/>
        <rFont val="Franklin Gothic Book"/>
        <family val="2"/>
        <charset val="238"/>
      </rPr>
      <t xml:space="preserve">A tananyagelemek és a deszkriptorok projektszemléletű kapcsolódása: 
</t>
    </r>
    <r>
      <rPr>
        <sz val="11"/>
        <rFont val="Franklin Gothic Book"/>
        <family val="2"/>
        <charset val="238"/>
      </rPr>
      <t>A tanuló csoportmunkában készítsen egy fogászati praxis indításához szükséges projektet lépésről lépésre a tervezéstől a megvalósításig és a minőségellenőrzésig. Tartalmazza a projekt a gyakorlatban a napi feladatok szervezéséhez szükséges beavatkozások időtartalmát, a betegnyilvántartási rendszereket (hagyományos és papír alapúakat is), a rendelőben a napi munkamenetet, heti-, esetleg a havi feladatokat. Ismerje a fogorvosi rendelő minőségbiztosítással kapcsolatos szabályait, valamint az egészségügyre vonatkozó jogi szabályozást, a betegjogokat, az etikai dilemmákat a praxisban, és az adatvédelmi szabályokat. Ismerje meg az új technológiákat (telemedicina, új innovatív betegellátási módszerek, eszközök).</t>
    </r>
  </si>
  <si>
    <t>Titoktartás jog (új)</t>
  </si>
  <si>
    <t>Fogászati betegnyilvántartási rendszerek (új)</t>
  </si>
  <si>
    <t>A fogászati asszisztens feladatai a mindennapos betegellátásban. Betegfogadás, előjegyzés, napi, heti, havi, éves feladatok szervezése (új)</t>
  </si>
  <si>
    <t>Önállóan, felelősséggel végzi az előjegyzéseket. Betartja az adatkezelés szabályait.</t>
  </si>
  <si>
    <t>Ismeri a praxis szervezés elméleti alapjait. Részletesen ismeri az adatkezelés szabályait.</t>
  </si>
  <si>
    <t>Előjegyzi a pácienseket a fogászati kezelésekre, fogadja a rendelésre érkező pácienseket.</t>
  </si>
  <si>
    <r>
      <rPr>
        <b/>
        <sz val="11"/>
        <color theme="1"/>
        <rFont val="Franklin Gothic Book"/>
        <family val="2"/>
        <charset val="238"/>
      </rPr>
      <t>A tananyagelemek és a deszkriptorok projektszemléletű kapcsolódása:</t>
    </r>
    <r>
      <rPr>
        <b/>
        <sz val="11"/>
        <color theme="6"/>
        <rFont val="Franklin Gothic Book"/>
        <family val="2"/>
        <charset val="238"/>
      </rPr>
      <t xml:space="preserve"> 
</t>
    </r>
    <r>
      <rPr>
        <sz val="11"/>
        <rFont val="Franklin Gothic Book"/>
        <family val="2"/>
        <charset val="238"/>
      </rPr>
      <t xml:space="preserve">Az egymásra épülő több tananyagelemből felépülő átfogó oktatási folyamatban a fogászati asszisztens tanuló részletesen megismeri az arckoponya és agykoponya anatómiai felépítését és működését, az emésztőrendszer felső szakaszának részletes anatómiájával és működésével, valamint az emésztőrendszer felső szakaszának orvosi latin szakkifejezéseit. Egy csoportos műhelymunka során önállóan kivitelezhető projektmunkát készít az általa választott témakörből.  </t>
    </r>
  </si>
  <si>
    <r>
      <t>A szájüreg és képletei</t>
    </r>
    <r>
      <rPr>
        <b/>
        <strike/>
        <sz val="11"/>
        <rFont val="Franklin Gothic Book"/>
        <family val="2"/>
        <charset val="238"/>
      </rPr>
      <t xml:space="preserve"> </t>
    </r>
  </si>
  <si>
    <t>A szájüreg érellátása</t>
  </si>
  <si>
    <t>Rágóizmok</t>
  </si>
  <si>
    <t xml:space="preserve">A rágóízület és az állkapocsízület </t>
  </si>
  <si>
    <t xml:space="preserve">Arckoponya csontjai és üregei </t>
  </si>
  <si>
    <t>Szakmai fejlődésének tudatos és felelős irányítója.</t>
  </si>
  <si>
    <t>Motivált a fogászati anatómia részletes megismerésére és elsajátítására. Nyitott a szakterületének új eredményei, kutatásai, fejlesztései iránt, törekszik azok megismerésére, megértésére és alkalmazására.</t>
  </si>
  <si>
    <t>Részletesen ismeri az emésztőrendszer felső szakaszának anatómiáját és élettanát.</t>
  </si>
  <si>
    <t>Képes az emésztőrendszer felső szakaszának működését rendszerben kezelni, anatómia ábrákon, maketteken az anatómiai képleteket megnevezni.</t>
  </si>
  <si>
    <t>"C" Fogászati anatómia és élettan (7. sor)</t>
  </si>
  <si>
    <r>
      <rPr>
        <b/>
        <sz val="11"/>
        <rFont val="Franklin Gothic Book"/>
        <family val="2"/>
        <charset val="238"/>
      </rPr>
      <t>A tananyagelemek és a deszkriptorok projektszemléletű kapcsolódása:</t>
    </r>
    <r>
      <rPr>
        <b/>
        <sz val="11"/>
        <color rgb="FFFF0000"/>
        <rFont val="Franklin Gothic Book"/>
        <family val="2"/>
        <charset val="238"/>
      </rPr>
      <t xml:space="preserve"> 
</t>
    </r>
    <r>
      <rPr>
        <sz val="11"/>
        <rFont val="Franklin Gothic Book"/>
        <family val="2"/>
        <charset val="238"/>
      </rPr>
      <t xml:space="preserve">A tanuló valós munkafolyamatok során gyakorolja a fogászati ellátásban használt medikai rendszerek pontos és részletes alkalmazását. Gyakorolja különböző problémamegoldó feladatokon keresztül a társadalombiztosítási ellátásra vonatkozó szabályokat, a jogosultság meglétének ellenőrzését, az esetleges eltéréseket. </t>
    </r>
    <r>
      <rPr>
        <b/>
        <sz val="11"/>
        <color rgb="FFFF0000"/>
        <rFont val="Franklin Gothic Book"/>
        <family val="2"/>
        <charset val="238"/>
      </rPr>
      <t xml:space="preserve"> </t>
    </r>
  </si>
  <si>
    <t>Az egészségügyi ellátás igénybevétele, az ellátáshoz való jogosultság ellenőrzése (új)</t>
  </si>
  <si>
    <t>Medikai rendszerek használata a fogászati ellátásban (új)</t>
  </si>
  <si>
    <t>Ismeri az érvényes társadalom-biztosítási ellátásra vonatkozó szabályokat.</t>
  </si>
  <si>
    <r>
      <rPr>
        <b/>
        <sz val="11"/>
        <color theme="1"/>
        <rFont val="Franklin Gothic Book"/>
        <family val="2"/>
        <charset val="238"/>
      </rPr>
      <t>A tananyagelemek és a deszkriptorok projektszemléletű kapcsolódása:</t>
    </r>
    <r>
      <rPr>
        <b/>
        <sz val="11"/>
        <color theme="6"/>
        <rFont val="Franklin Gothic Book"/>
        <family val="2"/>
        <charset val="238"/>
      </rPr>
      <t xml:space="preserve"> 
</t>
    </r>
    <r>
      <rPr>
        <sz val="11"/>
        <rFont val="Franklin Gothic Book"/>
        <family val="2"/>
        <charset val="238"/>
      </rPr>
      <t xml:space="preserve">A tanuló egyénileg vagy csoportosan gyakorlati projektmunka keretében az egészségügyi gyakorlatban használt gyógyászati segédeszközök fogalmát és felhasználási területeit ismerteti és a fogászatban használatban lévő gyógyászati segédeszközök (fogsorrögzítő, tisztítóanyagok, eszközök, egyebek) segítségével szakmai előadásokat készít és bemutatja órai keretek között. </t>
    </r>
  </si>
  <si>
    <t>Fogászati betegségek megelőzésében alkalmazott segédeszközök (új)</t>
  </si>
  <si>
    <t>Gyógyászati segédeszközök (új)</t>
  </si>
  <si>
    <t>Segíti a megfelelő gyógyászati segédeszköz kiválasztását (szájhigiénés eszközök, műfogsor rögzítésére és tisztítására alkalmazható eszközök), ismerteti a pácienssel annak használatát.</t>
  </si>
  <si>
    <r>
      <rPr>
        <b/>
        <sz val="11"/>
        <rFont val="Franklin Gothic Book"/>
        <family val="2"/>
        <charset val="238"/>
      </rPr>
      <t>A tananyagelemek és a deszkriptorok projektszemléletű kapcsolódása</t>
    </r>
    <r>
      <rPr>
        <b/>
        <sz val="11"/>
        <color theme="6"/>
        <rFont val="Franklin Gothic Book"/>
        <family val="2"/>
        <charset val="238"/>
      </rPr>
      <t xml:space="preserve">: 
</t>
    </r>
    <r>
      <rPr>
        <sz val="11"/>
        <rFont val="Franklin Gothic Book"/>
        <family val="2"/>
        <charset val="238"/>
      </rPr>
      <t xml:space="preserve">Valós munkakörnyezetet modellező feladatokon keresztül a rendelésre érkezett páciensek anamnézis felvételénél a tanuló végezze el az anamnézis felvételének lépéseit (személyi adatok, panaszok, családi anamnézis, előző betegség, jelenlegi panaszok, esetleges allergiák, gyógyszerek szedése), a klinikai vizsgálat során megismert klasszikus 4 érzékelést. Valós feladatokon keresztül gyakorolja egyéb vizsgálatokra a páciensek beutalását, irányítását ( röntgen, laboratóriumi vizsgálatok, szövettani vizsgálatok, mikrobiológiai vizsgálatok, érzésvizsgálatok). </t>
    </r>
  </si>
  <si>
    <t>Egyéb vizsgálatok (új)</t>
  </si>
  <si>
    <t>Klinikai vizsgálat (új)</t>
  </si>
  <si>
    <t>Anamnézis (új)</t>
  </si>
  <si>
    <t>Betegvizsgálat (új)</t>
  </si>
  <si>
    <r>
      <rPr>
        <b/>
        <sz val="11"/>
        <color theme="1"/>
        <rFont val="Franklin Gothic Book"/>
        <family val="2"/>
        <charset val="238"/>
      </rPr>
      <t>A tananyagelemek és a deszkriptorok projektszemléletű kapcsolódása:</t>
    </r>
    <r>
      <rPr>
        <b/>
        <sz val="11"/>
        <color theme="6"/>
        <rFont val="Franklin Gothic Book"/>
        <family val="2"/>
        <charset val="238"/>
      </rPr>
      <t xml:space="preserve"> 
</t>
    </r>
    <r>
      <rPr>
        <sz val="11"/>
        <rFont val="Franklin Gothic Book"/>
        <family val="2"/>
        <charset val="238"/>
      </rPr>
      <t xml:space="preserve">A tanuló a projektszemléletű oktatásban szerzett elméleti ismereteket  gyakorlati helyzetben alkalmazza. Ismeri a gyógyszerek alkalmazásának ok-okozati összefüggéseit, alkalmazásukat, esetleges mellékhatásukat, a gyógyszertárolás és gyógyszerbeadás szabályait. Képes orvosi utasításra előkészíteni a különböző gyógyszerformákat beadáshoz, segédkezni a gyógyszerek pótlásában (sürgősségi táska). Egy munkakörnyezetet szimulálva a fogorvosi rendelőben a beavatkozásokhoz szükséges gyógyszereket gyógyszercsoportonként (érzéstelenítéshez szükséges gyógyszerek, életmentő gyógyszerek, fájdalomcsillapítók, gyulladáscsökkentők) rendezi és előkészíti. </t>
    </r>
  </si>
  <si>
    <t>Fogászaton alkalmazott gyógyszerek és mellékhatásuk (új)</t>
  </si>
  <si>
    <t>Gyógyszertan (új)</t>
  </si>
  <si>
    <r>
      <t xml:space="preserve">A tananyagelemek és a deszkriptorok projektszemléletű kapcsolódása: 
</t>
    </r>
    <r>
      <rPr>
        <sz val="11"/>
        <rFont val="Franklin Gothic Book"/>
        <family val="2"/>
        <charset val="238"/>
      </rPr>
      <t xml:space="preserve">A tanuló az elméleti ismereteket, a fogorvosi rendelőben található gépi eszközök, berendezési tárgyak (fogászati egységkészülék, implantációs motor, röntgengépek, endodonciai motor, elektrokauter, depurátorok) működését, működtetésének ok-okozati összefüggéseit a gyakorlati helyzetben magabiztosan alkalmazza. A gépek karbantartását és infekciokontrollt adott projektfeladatokon keresztül gyakorolja. Meghibásodásuk esetén a munkavédelmi és a javítás eljárási protokollokat végzi. </t>
    </r>
  </si>
  <si>
    <r>
      <rPr>
        <b/>
        <sz val="11"/>
        <rFont val="Franklin Gothic Book"/>
        <family val="2"/>
        <charset val="238"/>
      </rPr>
      <t xml:space="preserve">A tananyagelemek és a deszkriptorok projektszemléletű kapcsolódása: </t>
    </r>
    <r>
      <rPr>
        <b/>
        <sz val="11"/>
        <color theme="6"/>
        <rFont val="Franklin Gothic Book"/>
        <family val="2"/>
        <charset val="238"/>
      </rPr>
      <t xml:space="preserve">
</t>
    </r>
    <r>
      <rPr>
        <sz val="11"/>
        <rFont val="Franklin Gothic Book"/>
        <family val="2"/>
        <charset val="238"/>
      </rPr>
      <t>A tanuló gyakorlatorientált feladatokon keresztül ismerje fel és alkalmazzon különböző technikákat (pl. légzőgyakorlatok, aktív hallgatás és empátia kifejezése) a beteg szorongását, esetleges félelmét oldani a fogorvosi kezelés előtt és alatt, után. Valós körülmények között gyakorlatorientáltan szerezzen információkat a páciensről, tudjon nyílt és őszinte tájékoztatást nyújtani a kezelésekről, a kezelések várható kimeneteléről és alkalmazza a betegmozgatás biztonságos szabályait a munkája során.</t>
    </r>
  </si>
  <si>
    <t>A beteg pszichés és szomatikus előkészítése a különböző fogászati kezelésekhez (új)</t>
  </si>
  <si>
    <t>A beteg szomatikus előkészítését és pszichés támogatását, tájékoztatását végzi a vizsgálatoknál, be-avatkozásoknál. Segíti a beteget a vizsgálat alatt és után (a beteg fizikai állapotát figyelembe véve) a vizsgálat sikerességének érdekében.</t>
  </si>
  <si>
    <r>
      <t xml:space="preserve">Kapcsolódó tananyagegységek: 
</t>
    </r>
    <r>
      <rPr>
        <sz val="11"/>
        <color theme="1"/>
        <rFont val="Franklin Gothic Book"/>
        <family val="2"/>
        <charset val="238"/>
      </rPr>
      <t>"A", "B", "C", "D", "E", "H", "G"</t>
    </r>
  </si>
  <si>
    <r>
      <t xml:space="preserve">időkeret: </t>
    </r>
    <r>
      <rPr>
        <sz val="11"/>
        <color theme="1"/>
        <rFont val="Franklin Gothic Book"/>
        <family val="2"/>
        <charset val="238"/>
      </rPr>
      <t>(1 nap+) 20 perc</t>
    </r>
  </si>
  <si>
    <t xml:space="preserve">Az ERCP vizsgálathoz kapcsolódó feladatok: A tanuló az ERCP vizsgálat kapcsán milyen előkészítési folyamatokat végez:
-Ismertesse a máj és eperendszer anatómiai felépítését
-Ismertesse milyen elváltozásokra számíthatunk az ERCP beavatkozás alkalmával!
-Ismertesse milyen mintavételi lehetőségeink vannak az ERCP alkalmával talált elváltozások kapcsán!
-Ismertesse, hogy a beavatkozás alkalmával használt tartozékokat milyen módon tesszük újrahasznosíthatóvá. Térjen ki az egyszerhasználatos tartozékok használatára és megsemmisítésére! 
A projektfeladatot egy tanuló állítja össze, egy kiselőadás formájában. A feladat elkészítésére a feladat kiadását követő óráig van lehetőség. A bemutatásra minimum 10-, maximum 20 perces diasort kell összeállítani. Prezentálni az osztály előtt kell és az oktató véleményezi és numerikusan értékeli a bemutatott munkát. Az értékelés szempontja, hogy a projektfeladat minden eleme szerepeljen a bemutatott ppt-ben.  </t>
  </si>
  <si>
    <r>
      <t xml:space="preserve">Kapcsolódó tananyagegységek: 
</t>
    </r>
    <r>
      <rPr>
        <sz val="11"/>
        <color theme="1"/>
        <rFont val="Franklin Gothic Book"/>
        <family val="2"/>
        <charset val="238"/>
      </rPr>
      <t>"A", "B", "C", "D", "E", "F", "H", "J"</t>
    </r>
  </si>
  <si>
    <r>
      <t xml:space="preserve">időkeret: </t>
    </r>
    <r>
      <rPr>
        <sz val="11"/>
        <color theme="1"/>
        <rFont val="Franklin Gothic Book"/>
        <family val="2"/>
        <charset val="238"/>
      </rPr>
      <t>(2 nap+) 40 perc</t>
    </r>
  </si>
  <si>
    <t xml:space="preserve">Asszisztálás vastagbél polyp eltávolításához: 
A tanuló a vastagbél vizsgálata alkalmával segédkezzen egy vastagbélben talált polyp eltávolításban:
- ismertesse a vastagbél anatómiai felépítését
- ismertesse a vastagbélben fellelhető elváltozásokat
- ismertesse, hogy milyen tartozékokat készítene elő a vastagbél polypok eltávolítása céljából  
- ismertesse, hogy a szövődmények elhárításának lehetséges eszközeit  
- ismertesse, hogy a talált polypot az eltávolítás után hogyan tároljuk és küldjük szövettani vizsgálatra
- ismertesse, hogy a beavatkozás kapcsán használt endoszkópot hogyan fertőtlenítjük  
- ismertesse az endoszkópok fertőtlenítésének dokumentációját  
A projektfeladatot párosával kell megoldani, a résztvevő tanulók egyik tagja az elméleti részt dolgozza fel, a másik pedig a gyakorlatban használt tartozékokat ismerteti. 
A projekt elkészítésére maximum 2 nap, a bemutatásra pedig minimum 20,- maximum 40 perc áll rendelkezésre. Fontos a résztvevők együttműködése és egymás számára iránymutatása. 
A projektfeladatot a csoport többi tagja előtt mutatják be. A projektfeladat bemutatása után az oktató egy rövid szöveges értékeléssel és érdemjeggyel jutalmazza a feladatot mindkét tanuló számára. Az értékelés szempontja, hogy a projektfeladat valamennyi részfeladata megvalósult-e a bemutatott projektmunkában.                                       </t>
  </si>
  <si>
    <r>
      <t xml:space="preserve">A tananyagelemek és a deszkriptorok projektszemléletű kapcsolódása: 
</t>
    </r>
    <r>
      <rPr>
        <sz val="11"/>
        <color theme="1"/>
        <rFont val="Franklin Gothic Book"/>
        <family val="2"/>
        <charset val="238"/>
      </rPr>
      <t>A tanuló</t>
    </r>
    <r>
      <rPr>
        <sz val="11"/>
        <rFont val="Franklin Gothic Book"/>
        <family val="2"/>
        <charset val="238"/>
      </rPr>
      <t xml:space="preserve"> a projektalapú</t>
    </r>
    <r>
      <rPr>
        <sz val="11"/>
        <color theme="1"/>
        <rFont val="Franklin Gothic Book"/>
        <family val="2"/>
        <charset val="238"/>
      </rPr>
      <t xml:space="preserve"> képzés alatt megtanulja az endoszkópián használt dokumentumok vezetésének módját. Pontosan végzi a használt dokumentum vezetését. Önállóan végzi a szakmai adminisztrációs feladatokat, amelyekért felelősséget vállal.</t>
    </r>
  </si>
  <si>
    <t>Az endoszkópos tartozékok tisztítása és előkészítése sterilizáláshoz, illetve tárolásának szabályai</t>
  </si>
  <si>
    <t>Az egyszer használatos tartozékok jelölése, tárolása</t>
  </si>
  <si>
    <t>Endoszkópos tartozékok újrahasznosíthatóvá tétele</t>
  </si>
  <si>
    <t>Az endoszkópok fertőtlenítésének dokumentálása</t>
  </si>
  <si>
    <t>Endoszkópok regenerálása és vegyszerei</t>
  </si>
  <si>
    <t>Dokumentáció az endoszkópián</t>
  </si>
  <si>
    <t>Endoszkópos labor</t>
  </si>
  <si>
    <t>A szakmai adminisztratív és dokumentációs feladatait önállóan végzi. Felelősséget vállal a dokumentumok tartalmáért.</t>
  </si>
  <si>
    <t>Elkötelezett a végzett munka pontos dokumentálása iránt.</t>
  </si>
  <si>
    <t>Ismeri az endoszkópos beavatkozásokhoz kapcsolódó dokumentáció típusait és azok kötelező tartalmát.</t>
  </si>
  <si>
    <t>Vezeti a munkájához kapcsolódó dokumentációt, az elvégzett munkáját dokumentálja.</t>
  </si>
  <si>
    <t>"C" Dokumentáció (5; 25. sor)</t>
  </si>
  <si>
    <r>
      <t xml:space="preserve">A tananyagelemek és a deszkriptorok projektszemléletű kapcsolódása:
</t>
    </r>
    <r>
      <rPr>
        <sz val="11"/>
        <rFont val="Franklin Gothic Book"/>
        <family val="2"/>
        <charset val="238"/>
      </rPr>
      <t>A tanuló a képzés alatt megtanulja felismerni a gyógyszerek mellékhatásait és az allergiás reakciók elhárításában is részt vesz. Ismeri a gyógyszerek szervezetre gyakorolt hatását. Figyelemmel kíséri a beteg állapotának változásait.</t>
    </r>
  </si>
  <si>
    <t>Mintavételi eljárások EUH vizsgálatok során</t>
  </si>
  <si>
    <t>Endoszkópos UH vizsgálat</t>
  </si>
  <si>
    <t>A beteg előkészítése és technikai szükségletek, premedikáció</t>
  </si>
  <si>
    <t>Mintavételi lehetőségek ERCP során</t>
  </si>
  <si>
    <t>ERCP</t>
  </si>
  <si>
    <t>Kolonoszkópos polipektómia módszerei</t>
  </si>
  <si>
    <t>Kolonoszkópia előkészületei és kivitelezése</t>
  </si>
  <si>
    <t>Vastagbél vizsgálata</t>
  </si>
  <si>
    <t>Gyomor és a duodenum vizsgálómódszerei és terápiás beavatkozásai</t>
  </si>
  <si>
    <t>Gyulladás okozta elváltozások</t>
  </si>
  <si>
    <t>Felső gasztrointesztinális rendszer vizsgálata</t>
  </si>
  <si>
    <t>Felelősséggel végzi az allergiás reakció okozta változások elhárítását.</t>
  </si>
  <si>
    <t>Figyelemmel kíséri a beteg állapotának változásait.</t>
  </si>
  <si>
    <t>Ismeri a gyógyszerek szervezetre gyakorolt hatását. Felismeri az allergiás reakciókat.</t>
  </si>
  <si>
    <t>Felismeri a gyógyszerek mellékhatását, és részt vesz az allergiás reakciók elhárításában.</t>
  </si>
  <si>
    <t>"K" Gyógyszerelés (23; 24. sor)</t>
  </si>
  <si>
    <r>
      <t xml:space="preserve">A tananyagelemek és a deszkriptorok projektszemléletű kapcsolódása:
</t>
    </r>
    <r>
      <rPr>
        <sz val="11"/>
        <color theme="1"/>
        <rFont val="Franklin Gothic Book"/>
        <family val="2"/>
        <charset val="238"/>
      </rPr>
      <t>A tanuló a képzés során megismeri az endoszkópián használt gyógyszereket és azok hatásait. Figyelemmel kíséri a beteg állapotának változásait, az allergiás reakciók okozta változások elhárítását felelősséggel végzi.</t>
    </r>
  </si>
  <si>
    <t>Ismeri az endoszkópia során használt gyógyszereket és azok hatását.</t>
  </si>
  <si>
    <t>A beavatkozásokhoz szükséges gyógyszereket orvosi utasítás szerint alkalmazza.</t>
  </si>
  <si>
    <r>
      <t xml:space="preserve">A tananyagelemek és a deszkriptorok projektszemléletű kapcsolódása: 
</t>
    </r>
    <r>
      <rPr>
        <sz val="11"/>
        <color theme="1"/>
        <rFont val="Franklin Gothic Book"/>
        <family val="2"/>
        <charset val="238"/>
      </rPr>
      <t>A</t>
    </r>
    <r>
      <rPr>
        <sz val="11"/>
        <rFont val="Franklin Gothic Book"/>
        <family val="2"/>
        <charset val="238"/>
      </rPr>
      <t xml:space="preserve"> projektalapú</t>
    </r>
    <r>
      <rPr>
        <sz val="11"/>
        <color theme="1"/>
        <rFont val="Franklin Gothic Book"/>
        <family val="2"/>
        <charset val="238"/>
      </rPr>
      <t xml:space="preserve"> képzés során </t>
    </r>
    <r>
      <rPr>
        <sz val="11"/>
        <rFont val="Franklin Gothic Book"/>
        <family val="2"/>
        <charset val="238"/>
      </rPr>
      <t>a tanuló megtanulja az endoszkópia során fellépő szövődmények elhárításának módját. A tanulmányai befejezt</t>
    </r>
    <r>
      <rPr>
        <sz val="11"/>
        <color theme="1"/>
        <rFont val="Franklin Gothic Book"/>
        <family val="2"/>
        <charset val="238"/>
      </rPr>
      <t xml:space="preserve">ével képes felismerni a kialakult szövődményeket és az endoszkópos szövődmények elhárítását magabiztosan végzi. </t>
    </r>
  </si>
  <si>
    <t>EUH vizsgálatok során végzett drenázs technikák</t>
  </si>
  <si>
    <t>ERCP szövődményei és elhárításuk</t>
  </si>
  <si>
    <t>Minőségi kolonoszkópia</t>
  </si>
  <si>
    <t>Kolonoszkópia indikációi és kontraindikációi</t>
  </si>
  <si>
    <t>A vérző beteg ellátása</t>
  </si>
  <si>
    <t>GI vérzések és terápiás lehetőségei</t>
  </si>
  <si>
    <t>Nyelőcső sérüléseinek vizsgálata</t>
  </si>
  <si>
    <t>Elsősegélynyújtást igénylő esetekben a helyszín biztonságosságát önállóan felméri, tájékozódó betegvizsgálatot, elsődleges ellátást végez.</t>
  </si>
  <si>
    <t>Magabiztosan végzi a feladatát.</t>
  </si>
  <si>
    <t>Felismeri a bekövetkezett szövődményt, vérzést, perforációt, és ezek elhárításának módjával tisztában van.</t>
  </si>
  <si>
    <t>A beavatkozások kivitelezése kapcsán előforduló szövődmények elhárításában részt vesz.</t>
  </si>
  <si>
    <t>"J" Szövődmények és elhárításuk (22. sor)</t>
  </si>
  <si>
    <r>
      <t xml:space="preserve">A tananyagelemek és a deszkriptorok projektszemléletű kapcsolódása: 
</t>
    </r>
    <r>
      <rPr>
        <sz val="11"/>
        <color theme="1"/>
        <rFont val="Franklin Gothic Book"/>
        <family val="2"/>
        <charset val="238"/>
      </rPr>
      <t>A képzés alatt útmutatást kap a további feljődése érdekében használható kommunikációs rendszerekről, amelyeket hatékonyan képes lesz használni saját fejlesztése érdekében. Nyitottá válik az endoszkópia fejlődése iránt.</t>
    </r>
  </si>
  <si>
    <t>TNM rendszerek, tumormarkerek</t>
  </si>
  <si>
    <t>Radiális és lineáris készülékek</t>
  </si>
  <si>
    <t>Pancreas vezeték terápiája</t>
  </si>
  <si>
    <t xml:space="preserve">Anatómiai áttekintés </t>
  </si>
  <si>
    <t>Endoszkópos teljes rétegvastagságú reszekció</t>
  </si>
  <si>
    <t>Endoszkópos mukóza reszekció</t>
  </si>
  <si>
    <t>Hagyományos polipektómia</t>
  </si>
  <si>
    <t>Kapszula endoszkópia</t>
  </si>
  <si>
    <t>Vékonybél vizsgáló módszerei</t>
  </si>
  <si>
    <t>A májon lévő kóros elváltozások diagnosztikája és terápiás lehetőségei (új)</t>
  </si>
  <si>
    <t>A vírus okozta májbetegségek (új)</t>
  </si>
  <si>
    <t>A máj anatómiai áttekintése (új)</t>
  </si>
  <si>
    <t>Kilégzési tesztek</t>
  </si>
  <si>
    <t>Motilitás vizsgálat</t>
  </si>
  <si>
    <t>Nyelőcső pH mérés, inpedencia vizsgálat</t>
  </si>
  <si>
    <t>Endoszkópot nem igénylő vizsgálatok</t>
  </si>
  <si>
    <t>Nyelőcső daganatok vizsgálómódszerei és terápiás beavatkozásai</t>
  </si>
  <si>
    <t>A nyelőcső vizsgálómódszerei</t>
  </si>
  <si>
    <t>Nyitott az endoszkópia fejlődése, az új eredmények, kutatások, fejlesztések iránt, törekszik azok megismerésére, megértésére és alkalmazására.</t>
  </si>
  <si>
    <t>Ismeri a szakterületével összefüggő információs, kommunikációs rendszereket. Ismeri a kötelező továbbképzés előírásait, követelményeit.</t>
  </si>
  <si>
    <t>Szakmai tudását folyamatosan bővíti, szem előtt tartja a legújabb technikai fejlődéseket, szakmai konferenciákon, továbbképzése-ken vesz részt.</t>
  </si>
  <si>
    <t>"I" Szakmai fejlődés (21. sor)</t>
  </si>
  <si>
    <r>
      <t xml:space="preserve">A tananyagelemek és a deszkriptorok projektszemléletű kapcsolódása: 
</t>
    </r>
    <r>
      <rPr>
        <sz val="11"/>
        <color theme="1"/>
        <rFont val="Franklin Gothic Book"/>
        <family val="2"/>
        <charset val="238"/>
      </rPr>
      <t>A tanuló a képzés során elsajátítja a kolonoszkópia során alkalmazott előkészítés lépéseit. Ezeket a beteg számára érthetően el is tudja mondani, tanácsokat ad az előkészítés hatékony lebonyolítása érdekében. Empatikus, türelmes a betegekkel és a felvilágosítás során.</t>
    </r>
  </si>
  <si>
    <t>A beteg tájékoztatását, felvilágosítását önállóan végzi. A kolonoszkópiához kapcsolódó asszisztensi feladatokat orvosi utasítás szerint látja el.</t>
  </si>
  <si>
    <t>Empatikusan, fegyelmezetten és türelmesen végzi a beteg felvilágosítását a beavatkozás előkészítésével kapcsolatosan.</t>
  </si>
  <si>
    <t>Ismeri a kolonoszkópos vizsgálat lényegét, az előkészítés jelentőségét. Részletesen ismeri a kolonoszkópiához kapcsolódó asszisztensi feladatokat.</t>
  </si>
  <si>
    <t>Felvilágosítja a beteget a kolonoszkópos vizsgálat előkészítéséről és segédkezik a kivitelezésben.</t>
  </si>
  <si>
    <t>"A" Endoszkópos asszisztensi feladatok (1; 4; 6; 10; 16; 19; 20. sor)</t>
  </si>
  <si>
    <r>
      <t xml:space="preserve">A tananyagelemek és a deszkriptorok projektszemléletű kapcsolódása:
</t>
    </r>
    <r>
      <rPr>
        <sz val="11"/>
        <color theme="1"/>
        <rFont val="Franklin Gothic Book"/>
        <family val="2"/>
        <charset val="238"/>
      </rPr>
      <t>A projekalapú oktatás során a tanuló elsajátítja az emésztőrendszer alsó szakaszának endoszkópos vizsgálatával végzett asszisztensi feladatokat. Részletesen ismeri az emésztőrendszert vizsgáló módszereket. Önállóan, empatikusan, fegyelmezetten végzi asszisztensi feladait. Az orvosi utasításokat betartja és megfelelően elvégzi.</t>
    </r>
  </si>
  <si>
    <t>A vastagbél EUH vizsgálata</t>
  </si>
  <si>
    <t>Vastagbél vizsgálata gyakorlata</t>
  </si>
  <si>
    <t>Önállóan végzi az előkészítéseket. Az orvos utasításai szerint végzi asszisztálási feladatait.</t>
  </si>
  <si>
    <t>Empatikusan, fegyelmezetten végzi a feladatát.</t>
  </si>
  <si>
    <t>Részletesen ismeri az emésztőrendszer alsó szakaszának vizsgáló módszereit, illetve magabiztosan tudja a beavatkozások lebonyolításának lépéseit.</t>
  </si>
  <si>
    <t>Elvégzi az emésztőrendszer alsó szakasza vizsgálatának előkészítését, a vizsgálat lebonyolításánál asszisztál, az orvos utasításait végrehajtja.</t>
  </si>
  <si>
    <r>
      <t xml:space="preserve">A tananyagelemek és a deszkriptorok projektszemléletű kapcsolódása: 
</t>
    </r>
    <r>
      <rPr>
        <sz val="11"/>
        <color theme="1"/>
        <rFont val="Franklin Gothic Book"/>
        <family val="2"/>
        <charset val="238"/>
      </rPr>
      <t>A projektszemlélet szerint az endoszkópián alkalmazott szövettani mintavételezés folyamatát elsajátítja. Önállóan tudja alkalmazni a szöveti minta tárolását és a feldolgozásra juttatás menetét. Törekszik a szövettani mintavétel eredményes kivitelezésére.</t>
    </r>
  </si>
  <si>
    <t>Epeúti tumorok és benignus elváltozások EUH vizsgálata</t>
  </si>
  <si>
    <t>Hasnyálmirigy EUH vizsgálata</t>
  </si>
  <si>
    <t>Epeúti drenálás eszközei, kivitelezése, NB drén behelyezés</t>
  </si>
  <si>
    <t>Tűkés papillotómia eszközei, kivitelezése</t>
  </si>
  <si>
    <t>Önállóan végzi a szövettani mintavételezést és a minta kezelését.</t>
  </si>
  <si>
    <t>Törekszik a szövettani mintavétel eredményes kivitelezésére. Elkötelezett a minőségi munkavégzésre.</t>
  </si>
  <si>
    <t>Részletesen ismeri a szövettani mintavételezési eljárásokat.  A mintavételhez szükséges eszközöket hatékonyan alkalmazza. Ismeri a szövetminták tárolásának, kezelésének szabályait.</t>
  </si>
  <si>
    <t>Szövettani mintavételi eljárásokat kivitelez. A szövetminták tárolását végzi és a feldolgozás helyére juttatását lebonyolítja.</t>
  </si>
  <si>
    <t xml:space="preserve">"H" Szövettani mintavételezés (17; 18. sor)  </t>
  </si>
  <si>
    <r>
      <t xml:space="preserve">A tananyagelemek és a deszkriptorok projektszemléletű kapcsolódása:
</t>
    </r>
    <r>
      <rPr>
        <sz val="11"/>
        <color theme="1"/>
        <rFont val="Franklin Gothic Book"/>
        <family val="2"/>
        <charset val="238"/>
      </rPr>
      <t xml:space="preserve">A </t>
    </r>
    <r>
      <rPr>
        <sz val="11"/>
        <rFont val="Franklin Gothic Book"/>
        <family val="2"/>
        <charset val="238"/>
      </rPr>
      <t>tanuló az endosz</t>
    </r>
    <r>
      <rPr>
        <sz val="11"/>
        <color theme="1"/>
        <rFont val="Franklin Gothic Book"/>
        <family val="2"/>
        <charset val="238"/>
      </rPr>
      <t>kópos beavatkozások mindegyikébe betekintést nyer a képzés során. Elsajátítja a vizsgálatok típusához alkalmazott szövettani mintavételezés fázisait és a lebonyolításhoz szükséges eszközöket előkészíti. A tevékenységét önállóan végzi az előírásoknak megfelelően. Törekszik a szövettani mintavétel eredményes kivitelezésére.</t>
    </r>
  </si>
  <si>
    <t>A szövettani mintavételhez szükséges eszközöket előkészíti és használja.</t>
  </si>
  <si>
    <r>
      <t xml:space="preserve">A tananyagelemek és a deszkriptorok projektszemléletű kapcsolódása: 
</t>
    </r>
    <r>
      <rPr>
        <sz val="11"/>
        <color theme="1"/>
        <rFont val="Franklin Gothic Book"/>
        <family val="2"/>
        <charset val="238"/>
      </rPr>
      <t xml:space="preserve">A </t>
    </r>
    <r>
      <rPr>
        <sz val="11"/>
        <rFont val="Franklin Gothic Book"/>
        <family val="2"/>
        <charset val="238"/>
      </rPr>
      <t>tanuló a projektszemléletű oktatás során els</t>
    </r>
    <r>
      <rPr>
        <sz val="11"/>
        <color theme="1"/>
        <rFont val="Franklin Gothic Book"/>
        <family val="2"/>
        <charset val="238"/>
      </rPr>
      <t>ajátított elméleti tudást gyakorlatban is tudja alkalmazni. Az endoszkópos beavatkozásokat előkészíti. A felső gasztrointesztinális rendszer endoszkópos vizsgálatnak a lépéseit elsajátítja, a szükséges eszközöket előkészíti a beavatkozásokhoz.</t>
    </r>
  </si>
  <si>
    <t>Nyelőcső és a gyomor EUH vizsgálata</t>
  </si>
  <si>
    <t>PEG - PEJ behelyezés</t>
  </si>
  <si>
    <t>Önállóan végzi az előkészítés feladatait.</t>
  </si>
  <si>
    <t>Törekszik a tartozékok maradéktalan előkészítésére a vizsgálat hatékony lebonyolítása érdekében.</t>
  </si>
  <si>
    <t>Ismeri a beavatkozás lebonyolításának menetét. Felismeri a lebonyolításhoz szükséges eszközöket.</t>
  </si>
  <si>
    <t>Elvégzi a felső gastrointestinalis rendszer endoszkópos vizsgálataihoz szükséges előkészületeket.</t>
  </si>
  <si>
    <r>
      <t xml:space="preserve">A tananyagelemek és a deszkriptorok projektszemléletű kapcsolódása: 
</t>
    </r>
    <r>
      <rPr>
        <sz val="11"/>
        <color theme="1"/>
        <rFont val="Franklin Gothic Book"/>
        <family val="2"/>
        <charset val="238"/>
      </rPr>
      <t xml:space="preserve">A projektszemléletű oktatás során a tanuló megtanulja a sterilizálás folyamatát, a sterilizálás elméleti alapjait és az endoszkópiában használt sterilizáslási módokat. Betartja annak szabályait. Megtanulja az endoszkópián használt egyszerhasználatos tartozékok tárolásának szabályait és a jelölésük módját.  </t>
    </r>
  </si>
  <si>
    <t xml:space="preserve">Endoszkópiában használt fertőtlenítési és sterilizálási eljárások </t>
  </si>
  <si>
    <t>Fertőtlenítési és sterilizálási eljárások</t>
  </si>
  <si>
    <t>Fertőtlenítési és sterilizálási ismeretek</t>
  </si>
  <si>
    <t>Az endoszkópos beavatkozások alkalmával keletkezett hulladékok tárolásának szabályai</t>
  </si>
  <si>
    <t>Betartja a sterilizálás szabályait.</t>
  </si>
  <si>
    <t>Szem előtt tartja a sterilizálás szabályait, amelyeket maradéktalanul betart.</t>
  </si>
  <si>
    <t>Felidézi a sterilizálás szabályait és azonosítja a sterilizálandó endoszkópos tartozékokat.</t>
  </si>
  <si>
    <t>Előkészíti a sterilizálandó tartozékokat, csoportosítja a tartozékokat a sterilizálhatóságuk szerint.</t>
  </si>
  <si>
    <t xml:space="preserve"> "F" Fertőtlenítés (11, 12; 13; 15. sor)</t>
  </si>
  <si>
    <r>
      <t xml:space="preserve">A tananyagelemek és a deszkriptorok projektszemléletű kapcsolódása:  
</t>
    </r>
    <r>
      <rPr>
        <sz val="11"/>
        <color theme="1"/>
        <rFont val="Franklin Gothic Book"/>
        <family val="2"/>
        <charset val="238"/>
      </rPr>
      <t>A projektszemlélet szerint a tanuló elsajátítja a beavatkozások során keletkezett hulladékok kezelésének lépéseit. Szakszerűen tudja alkalmazni a szabályokban előírt tárolási módokat. Önállóan végzi a környezetvédelmi szabályok betartása mellett a tevékenységét, törekszik a munkakörnyezete védelmére.</t>
    </r>
  </si>
  <si>
    <t>Védőfelszerelések, radiológiai és sugárvédelmi ismeretek gyakorlat</t>
  </si>
  <si>
    <t>Az endoszkópián használt védőfelszerelések</t>
  </si>
  <si>
    <t>Radiológiai és sugárvédelmi ismeretek</t>
  </si>
  <si>
    <t>Higiénés szabályok betartása az endoszkópos laborokban</t>
  </si>
  <si>
    <t>Védőfelszerelések, radiológiai és sugárvédelmi ismeretek</t>
  </si>
  <si>
    <t>Önállóan, végzi a hulladékkezelést. Felelősséget vállal a hulladékok szakszerű tárolásáért. Betartja és betartatja a munka-, környezetvédelmi és higiénés szabályokat.</t>
  </si>
  <si>
    <t>Elkötelezett a hulladékok szakszerű, biztonságos kezelése mellett, törekszik a munkakörnyezete védelmére.</t>
  </si>
  <si>
    <t>Ismeri a hulladékkezelés szabályait.</t>
  </si>
  <si>
    <t>A beavatkozások alkalmával keletkezett hulladékokat tárolja.</t>
  </si>
  <si>
    <t>"G" Hulladékkezelés és védőfelszerelések (14. sor)</t>
  </si>
  <si>
    <r>
      <t xml:space="preserve">A tananyagelemek és a deszkriptorok projektszemléletű kapcsolódása:
</t>
    </r>
    <r>
      <rPr>
        <sz val="11"/>
        <color theme="1"/>
        <rFont val="Franklin Gothic Book"/>
        <family val="2"/>
        <charset val="238"/>
      </rPr>
      <t xml:space="preserve">A képzés keretein belül megismeri a fertőtlenítéssel kapcsolatos protokollokat, amelyeket előírásnak megfelelően alkalmazni is tud. A fertőtlenítéshez szükséges dokumentumokat használni tudja és az archiválásról is gondoskodni képes. Az endoszkópián alkalmazott fertőtlenítési dokumentumok elérési helyét ismeri. </t>
    </r>
  </si>
  <si>
    <t>A fertőtlenítést, a dokumentáció vezetését önállóan végzi. Betartja a fertőtlenítésre vonatkozó protokoll előírásait.</t>
  </si>
  <si>
    <t>Törekszik a fertőtlenítési eljárás minél hatékonyabb lebonyolítására, a környezetterhelés csökkentésére.</t>
  </si>
  <si>
    <t>Részletesen ismeri az endoszkópiában alkalmazott fertőtlenítési dokumentum elérési helyét, kitöltésének és archiválásának szabályait.</t>
  </si>
  <si>
    <t>Kitölti az endoszkópiában használt fertőtlenítési eljárás dokumentumait.</t>
  </si>
  <si>
    <r>
      <t xml:space="preserve">A tananyagelemek és a deszkriptorok projektszemléletű kapcsolódása: 
</t>
    </r>
    <r>
      <rPr>
        <sz val="11"/>
        <color theme="1"/>
        <rFont val="Franklin Gothic Book"/>
        <family val="2"/>
        <charset val="238"/>
      </rPr>
      <t>A projektalapú oktatásban a tanuló elsajátítja a fertőtlenítéssel kapcsolatos elméleti és gyakorlati tudnivalókat. Felelősséggel végzi a fertőtlenítés minden fázisát, amelyhez elméleti tudása is gyarapszik a képzés végére. A fertőtlenítés dokumentálásával tisztában van, előírás szerint végzi a tevékenységét.</t>
    </r>
  </si>
  <si>
    <t>Ismeri a fertőtlenítés szabályait, tudja a fertőtlenítési protokollt.</t>
  </si>
  <si>
    <t>Elvégzi az endoszkópok fertőtlenítését.</t>
  </si>
  <si>
    <r>
      <t xml:space="preserve">A tananyagelemek és a deszkriptorok projektszemléletű kapcsolódása:
</t>
    </r>
    <r>
      <rPr>
        <sz val="11"/>
        <color theme="1"/>
        <rFont val="Franklin Gothic Book"/>
        <family val="2"/>
        <charset val="238"/>
      </rPr>
      <t>A projektgyakorlatok során a tanuló megismeri és megtanulja az endoszkópok fertőtlenítésének lépéseit és azokat alkamazni is tudja a képzés végére. Törekszik a fertőtlenítési folyamat minél hatékonyabb alkalmazására és betartja a hatályos protokollokat. A tevékenységét önállóan, felelősséggel végzi.</t>
    </r>
  </si>
  <si>
    <t>,</t>
  </si>
  <si>
    <t>Detergensek</t>
  </si>
  <si>
    <t>Fertőtlenítőszerek</t>
  </si>
  <si>
    <t>A fertőtlenítő helyiség kialakítása</t>
  </si>
  <si>
    <t>Endoszkópok gépi tisztítása</t>
  </si>
  <si>
    <t>Endoszkópok kézi tisztítása</t>
  </si>
  <si>
    <t>Ismeri az endoszkópiában alkalmazott fertőtlenítő eljárások szabályait. Részletesen ismeri valamennyi endoszkóp fertőtlenítésével kapcsolatos fertőtlenítő eljárást.</t>
  </si>
  <si>
    <t>Gondoskodik a használt endoszkópok fertőtlenítéséről.</t>
  </si>
  <si>
    <r>
      <t xml:space="preserve">A tananyagelemek és a deszkriptorok projektszemléletű kapcsolódása:  
</t>
    </r>
    <r>
      <rPr>
        <sz val="11"/>
        <color theme="1"/>
        <rFont val="Franklin Gothic Book"/>
        <family val="2"/>
        <charset val="238"/>
      </rPr>
      <t>A projektgyakorlatokon elsajátítottak szerint előkészíti az endoszkópos beavatkozáshoz a szükséges tartozékokat, amelyeket rendeltetésszerűen alkalmazni képes. Az elektrosebészeti vágóberendezéseket előírás szerint használja, alkalmazói szinten ismeri a berendezések gyártói alapján beállított paramétereket. A használt berendezéseket önállóan  előkészíti a beavatkozás akadálymentes lebonyolítása érdekében.</t>
    </r>
  </si>
  <si>
    <t>Fertőtlenítési és sterilizálási ismeretek gyakorlat</t>
  </si>
  <si>
    <t>A sterilizálás és fertőtlenítés története</t>
  </si>
  <si>
    <t>A berendezések, eszközök, tartozékok előkészítését önállóan végzi, felelősséget vállal saját tevékenységéért. Betartja a berendezések működésére vonatkozó gyártói előírásokat.</t>
  </si>
  <si>
    <t>Szem előtt tartja a gyártó által leírt ajánlásokat.</t>
  </si>
  <si>
    <t>Ismeri az adott beavatkozásokhoz használt endoszkóp, az elektrosebészeti vágóberendezés, illetve az endoszkópos tartozékok használatát.    Alkalmazói szinten ismeri a berendezések gyártó által előírt beállítási, használati paramétereit.</t>
  </si>
  <si>
    <t>Előkészíti a megfelelő endoszkópos tartozékokat a beavatkozás jellegének megfelelően.</t>
  </si>
  <si>
    <r>
      <t xml:space="preserve">A tananyagelemek és a deszkriptorok projektszemléletű kapcsolódása:
</t>
    </r>
    <r>
      <rPr>
        <sz val="11"/>
        <color theme="1"/>
        <rFont val="Franklin Gothic Book"/>
        <family val="2"/>
        <charset val="238"/>
      </rPr>
      <t>A tanuló a képzés során elsajátítja az endoszkópos berendezésekkel kapcsolatos elektromos egységek működési elvét. Hiba esetén jelzi az illetékes szerviz szakembereinek. A gyártói utasításokat betartja, illetve az előírásnak megfelelően gondoskodik a berendezések szabályos működéséről.</t>
    </r>
  </si>
  <si>
    <t>Évközi gyakorlat</t>
  </si>
  <si>
    <t>Ellenőrzi az endoszkópos vizsgálatokhoz használt elektromos berendezések működését a vizsgálatok megkezdése előtt, amennyiben hibát észlel, gondoskodik annak elhárításáról.</t>
  </si>
  <si>
    <t>"D" Vizsgálóhelyiség berendezései (7; 9. sor)</t>
  </si>
  <si>
    <r>
      <t xml:space="preserve">A tananyagelemek és a deszkriptorok projektszemléletű kapcsolódása: 
</t>
    </r>
    <r>
      <rPr>
        <sz val="11"/>
        <color theme="1"/>
        <rFont val="Franklin Gothic Book"/>
        <family val="2"/>
        <charset val="238"/>
      </rPr>
      <t>A</t>
    </r>
    <r>
      <rPr>
        <sz val="11"/>
        <rFont val="Franklin Gothic Book"/>
        <family val="2"/>
        <charset val="238"/>
      </rPr>
      <t xml:space="preserve"> tanuló a</t>
    </r>
    <r>
      <rPr>
        <sz val="11"/>
        <color theme="1"/>
        <rFont val="Franklin Gothic Book"/>
        <family val="2"/>
        <charset val="238"/>
      </rPr>
      <t xml:space="preserve"> projektalapú megközelítés szerint előkészíti az endoszkópos berendezéseket az adott beavatkozásokhoz. Ismeri az elektrosebészeti vágóberendezések alkalmazói szintű használatát, miközben szem előtt tartja a gyártói előírásokat. A berendezéseket önállóan képes használni az előírások betartásával.</t>
    </r>
  </si>
  <si>
    <t>Endoszkópos vizsgáló módszerek</t>
  </si>
  <si>
    <t>Endoszkópos eszközök, tartozékok</t>
  </si>
  <si>
    <t>Előkészíti az endoszkópos berendezéseket a diagnosztikus és terápiás beavatkozások biztonságos lebonyolításához.</t>
  </si>
  <si>
    <t>"E" Előkészítés (8. sor)</t>
  </si>
  <si>
    <r>
      <t xml:space="preserve">A tananyagelemek és a deszkriptorok projektszemléletű kapcsolódása: 
</t>
    </r>
    <r>
      <rPr>
        <sz val="11"/>
        <color theme="1"/>
        <rFont val="Franklin Gothic Book"/>
        <family val="2"/>
        <charset val="238"/>
      </rPr>
      <t>A projektalapú megközelítés szerint az endoszkópos vizsgálóhelyiség berendezéseit biztonságosan működteti a tanuló. A képzés során megismert endoszkópos beavatkozásokhoz kapcsolódó berendezések működtetése szakszerűen és hatékonyan működik. Felelősségteljesen, szakszerűen végzi a feladatát és ügyel a beteg környezetének kialakítására.</t>
    </r>
  </si>
  <si>
    <t>Endoszkópos labor kialakítása</t>
  </si>
  <si>
    <t>Felelősségteljesen végzi a helyiség előkészítését.</t>
  </si>
  <si>
    <t>Szakszerűen, hatékonyan végzi feladatát. Ügyel arra, hogy a beteg környezetének kialakításában érvényesüljenek a fenntarthatóság szempontjai.</t>
  </si>
  <si>
    <t>Ismeri a beavatkozások lebonyolításához szükséges előírásokat a vizsgálóhelyiség vonatkozásában.</t>
  </si>
  <si>
    <t>Előkészíti az endoszkópos vizsgálóhelyiséget az endoszkópos vizsgálatok biztonságos lebonyolításához.</t>
  </si>
  <si>
    <r>
      <t xml:space="preserve">A tananyagelemek és a deszkriptorok projektszemléletű kapcsolódása:
</t>
    </r>
    <r>
      <rPr>
        <sz val="11"/>
        <color theme="1"/>
        <rFont val="Franklin Gothic Book"/>
        <family val="2"/>
        <charset val="238"/>
      </rPr>
      <t>A</t>
    </r>
    <r>
      <rPr>
        <sz val="11"/>
        <rFont val="Franklin Gothic Book"/>
        <family val="2"/>
        <charset val="238"/>
      </rPr>
      <t xml:space="preserve"> tanuló a projek</t>
    </r>
    <r>
      <rPr>
        <sz val="11"/>
        <color theme="1"/>
        <rFont val="Franklin Gothic Book"/>
        <family val="2"/>
        <charset val="238"/>
      </rPr>
      <t xml:space="preserve">tszemlélet szerint segédkezik az endoszkópos beavatkozások lebonyolításában, illetve végzi a szükséges előkészületeket. Pszichés és szomatikus előkészítésben aktívan részt vesz az alapvető kommunikációs technikák betartásával. Empatikus kommunikációjával, önállóan, kompetenciáján belül végzi a beteg felvilágosítását. </t>
    </r>
    <r>
      <rPr>
        <b/>
        <sz val="11"/>
        <color theme="1"/>
        <rFont val="Franklin Gothic Book"/>
        <family val="2"/>
        <charset val="238"/>
      </rPr>
      <t xml:space="preserve">                                                                          </t>
    </r>
  </si>
  <si>
    <t>Endoszkópos UH vizsgálat gyakorlat</t>
  </si>
  <si>
    <t>ERCP gyakorlat</t>
  </si>
  <si>
    <t>Epeúti kőeltávolítás eszközei, kivitelezése</t>
  </si>
  <si>
    <t>Papillotómia eszközei, kivitelezése</t>
  </si>
  <si>
    <t>Vékonybél vizsgáló módszerei gyakorlat</t>
  </si>
  <si>
    <t>Jejunális szonda behelyezés</t>
  </si>
  <si>
    <t>Egyéb gasztroenterológiai vizsgálatok</t>
  </si>
  <si>
    <t>Felső gasztrointesztinális rendszer vizsgálata gyakorlat</t>
  </si>
  <si>
    <t>Önállóan, kompetenciájának megfelelően végzi a beteg felvilágosítását.</t>
  </si>
  <si>
    <t>Megnyugtatóan, empatikusan kommunikál a beteggel.</t>
  </si>
  <si>
    <t>Komplexitásában ismeri az emésztőrendszer anatómiáját, élettanát és kórtanát.   Ismeri az emésztőszervi betegségek diagnosztikai és terápiás módszereit, az endoszkópos vizsgálatokhoz kapcsolódó asszisztensi feladatokat.   Ismeri az alapvető kommunikációs technikákat.</t>
  </si>
  <si>
    <t>Az emésztőrendszer betegségeinek felderítésében, kivizsgálásában, terápiájában segíti az endoszkópiát végző orvos munkáját, asz-szisztál a beavatkozások során.   Pszichésen és szomatikusan elő-készíti a beteget a vizsgálathoz.</t>
  </si>
  <si>
    <r>
      <t xml:space="preserve">A tananyagelemek és a deszkriptorok projektszemléletű kapcsolódása:
</t>
    </r>
    <r>
      <rPr>
        <sz val="11"/>
        <color theme="1"/>
        <rFont val="Franklin Gothic Book"/>
        <family val="2"/>
        <charset val="238"/>
      </rPr>
      <t>A tanuló az egészségügyben használt dokumentációt, az informatikai rendszert használja, illetve a szövegszerkesztő és táblázatkezelő rendszereket alkalmazza munkája során. Előjegyzést ad a betegnek és a beutaló orvosnak, minőségorientáltan használja az előjegyző rendszert, amelyet felelősen és önállóan kezel.</t>
    </r>
  </si>
  <si>
    <t>Önállóan, felelősen végzi az előjegyzéseket, kezeli a számítógépes programot. Betartja a titkos ügyiratkezelés szabályait.</t>
  </si>
  <si>
    <t>Minőségorientáltan használja az előjegyző rendszert.</t>
  </si>
  <si>
    <t>Részletesen ismeri az adott intézmény előjegyző rendszerét. Alkalmazói szinten ismeri az előjegyzéssel kapcsolatos számítógépes programokat.</t>
  </si>
  <si>
    <t>Az előjegyzési rendszerben időpontot ad a betegnek, illetve a be-utaló orvosnak az endoszkópos vizsgálatra. Kezeli az egészség-ügyben használt operációs rendszert, a szövegszerkesztő, táblázatkezelő szoftvereket. Nyilvántartást vezet, alkalmazza a titkos ügyiratkezelés szabályait.</t>
  </si>
  <si>
    <r>
      <t xml:space="preserve">A tananyagelemek és a deszkriptorok projektszemléletű kapcsolódása:
</t>
    </r>
    <r>
      <rPr>
        <sz val="11"/>
        <color theme="1"/>
        <rFont val="Franklin Gothic Book"/>
        <family val="2"/>
        <charset val="238"/>
      </rPr>
      <t xml:space="preserve">A projektszemlélet szerint a tanuló a diagnosztikus vizsgálatokban és a terápiás eljárásokban segédkezik, amelyek alkalmazása során a protokollok betartásával asszisztál. Motivált a beavatkozások sikerességében, a kiosztott feladatokat önállóan végzi.                                                                                                               </t>
    </r>
    <r>
      <rPr>
        <b/>
        <sz val="11"/>
        <color theme="1"/>
        <rFont val="Franklin Gothic Book"/>
        <family val="2"/>
        <charset val="238"/>
      </rPr>
      <t xml:space="preserve">                                                                     </t>
    </r>
  </si>
  <si>
    <r>
      <t xml:space="preserve">A tananyagelemek és a deszkriptorok projektszemléletű kapcsolódása: 
</t>
    </r>
    <r>
      <rPr>
        <sz val="11"/>
        <color theme="1"/>
        <rFont val="Franklin Gothic Book"/>
        <family val="2"/>
        <charset val="238"/>
      </rPr>
      <t xml:space="preserve">A tanuló az endoszkópos beavatkozások során a berendezéseket a gyártói előírásoknak megfelelően működteti, ismeri a gyártói előírásokat. </t>
    </r>
    <r>
      <rPr>
        <sz val="11"/>
        <rFont val="Franklin Gothic Book"/>
        <family val="2"/>
        <charset val="238"/>
      </rPr>
      <t>A projektszemléletű oktatás során me</t>
    </r>
    <r>
      <rPr>
        <sz val="11"/>
        <color theme="1"/>
        <rFont val="Franklin Gothic Book"/>
        <family val="2"/>
        <charset val="238"/>
      </rPr>
      <t>gismeri a technikai fejlesztéseket, kapcsolatot tart a szervíz munkatársaival.</t>
    </r>
  </si>
  <si>
    <t>Vezetői utasításra, a berendezések/műszerek meghibásodása esetén felveszi a kapcsolatot a szakszervizzel, gondoskodik a mielőbbi hibaelhárításról.</t>
  </si>
  <si>
    <t>Folyamatosan követi a szakmájában használt berendezések/műszerek technikai fejlődését, a fentarthatóság-ra gyakorolt hatását.</t>
  </si>
  <si>
    <t>Ismeri a műszaki eszközök gyártó által megadott leírásait.</t>
  </si>
  <si>
    <t>A berendezéseket/ műszereket a gyártói előírásoknak megfelelően, rendeltetésszerűen működteti/használja.</t>
  </si>
  <si>
    <t xml:space="preserve">"B" Endoszkópos berendezések, tartozékok (2; 3. sor) </t>
  </si>
  <si>
    <r>
      <t xml:space="preserve">A tananyagelemek és a deszkriptorok projektszemléletű kapcsolódása:  
</t>
    </r>
    <r>
      <rPr>
        <sz val="11"/>
        <rFont val="Franklin Gothic Book"/>
        <family val="2"/>
        <charset val="238"/>
      </rPr>
      <t>A tanuló az orvostechnikai berendezések működését folyamatosan képes végezni, ismeri azok működési elvét, amelyeket rendeltetésszerűen használ. A szakma elvárásainak megfelelően, önállóan végzi asszisztensi tevékenységét.</t>
    </r>
  </si>
  <si>
    <t>Endoszkópos labor gyakorlat</t>
  </si>
  <si>
    <t>Alkalmazói szinten ismeri a berendezések működési elvét, az eszközök rendetetésszerű használatát.</t>
  </si>
  <si>
    <r>
      <t xml:space="preserve">A tananyagelemek és a deszkriptorok projektszemléletű kapcsolódása:
</t>
    </r>
    <r>
      <rPr>
        <sz val="11"/>
        <color theme="1"/>
        <rFont val="Franklin Gothic Book"/>
        <family val="2"/>
        <charset val="238"/>
      </rPr>
      <t>Projektszemléletű megközelítésben a tanuló az endoszkópos beavatkozások alkalmával a beteg testi és lelki támogatását végzi, segédkezik a beavatkozások alatt és a megfigyelésben is részt vesz. A betegmozgatás során, illetve a beteggel való kommunikációjában a szükségletek és a beteg korának figyelembevételével segít. Saját, önálló döntéseiért felelősséggel tartozik.</t>
    </r>
  </si>
  <si>
    <t>Endoszkópot nem igénylő vizsgálatok gyakorlat</t>
  </si>
  <si>
    <t>Felelősséget vállal saját tevékenységéért, és önállóan döntést hoz. Az előkészítéseket önállóan végzi.</t>
  </si>
  <si>
    <t>A beteg szomatikus előkészítését és pszichés támogatását, tájékoztatását végzi a vizsgálatoknál, beavatkozásoknál. Segíti a beteget a vizsgálat alatt és után (a beteg fizikai állapotát figyelembe véve) a vizsgálat sikerességének érdekében.</t>
  </si>
  <si>
    <r>
      <t xml:space="preserve">Kapcsolódó tananyagegységek: 
</t>
    </r>
    <r>
      <rPr>
        <sz val="11"/>
        <rFont val="Franklin Gothic Book"/>
        <family val="2"/>
        <charset val="238"/>
      </rPr>
      <t xml:space="preserve">"A" </t>
    </r>
  </si>
  <si>
    <r>
      <t xml:space="preserve">időkeret: </t>
    </r>
    <r>
      <rPr>
        <sz val="11"/>
        <rFont val="Franklin Gothic Book"/>
        <family val="2"/>
        <charset val="238"/>
      </rPr>
      <t>10 óra</t>
    </r>
  </si>
  <si>
    <t>"Működési szabályzat" készítése: 
A tanuló készítsen egy adott szakrendelőre vonatkozóan (pl. szemészeti rendelő) "működési szabályzatot", amely tartalmazza az adott szakrendelő optimális kialakításának szempontjait, eszközrendszerét, az infekciókontrollal kapcsolatos előírásokat, az adott rendelőre vonatkozó munka-tűz és balesetvédelmi szabályokat, a műszerek rendeltetésszerű használatának, ellenőrzésének és karbantartásának szabályait, a betegvizsgálat rendjét, az adatvédelemmel, dokumentációkezeléssel kapcsolatos előírásokat.</t>
  </si>
  <si>
    <r>
      <t xml:space="preserve">időkeret: </t>
    </r>
    <r>
      <rPr>
        <sz val="11"/>
        <rFont val="Franklin Gothic Book"/>
        <family val="2"/>
        <charset val="238"/>
      </rPr>
      <t>3 óra</t>
    </r>
  </si>
  <si>
    <t>Betegtájékoztató készítése: 
Egy oktató által meghatározott - lehetőleg krónikus - kórképpel kapcsolatos elektronikus, vagy papír alapú, színes, jól áttekinthető és érthető betegtájékoztató készítése, amely tartalmazza a betegség lehetséges okait, a jellegzetes tüneteket, a kivizsgálás során alkalmazott diagnosztikai eljárások rövid ismertetését, a kezelés alapelveit, az életmóddal kapcsolatos tanácsokat, a gondozás, kontrollvizsgálatok jelentőségét, esetleg segítő csoportok, honlapok ajánlását.</t>
  </si>
  <si>
    <t>Infografika készítése: 
"A"-változat: 
Készítsen a tanuló tájékoztató céllal infografikát a járóbetegellátást igénybevevő betegek számára a járóbeteg-szakrendelés folyamatáról a beutalástól, időpontkéréstől kezdődően a lelet kiadásáig.
"B" -változat: 
Készítsen infografikát, vagy folyamatábrát a járóbeteg szakrendelőben újonnan  elhelyezkedő egészségügyi szakdolgozók számára a járóbeteg szakrendelés folyamatáról és a kapcsolódó szakdolgozói feladatokról.</t>
  </si>
  <si>
    <t>Szakmairányok közös óraszáma:</t>
  </si>
  <si>
    <r>
      <t xml:space="preserve">A tananyagelemek és a deszkriptorok projektszemléletű kapcsolódása: 
</t>
    </r>
    <r>
      <rPr>
        <sz val="11"/>
        <rFont val="Franklin Gothic Book"/>
        <family val="2"/>
        <charset val="238"/>
      </rPr>
      <t>A tanuló az asszisztensi munka valamennyi tevékenységét a munka-, tűz- és balesetvédelmi szabályok betartásával végzi. Ismeri a lehetséges veszélyforrásokat, helyesen alkalmazza az egyéni védőfelszereléseket, a fertőtlenítés és sterilizálás módszereit. A betegellátás során használt egyszerhasználatos eszközök, anyagok és vegyszerek felhasználásakor, a hulladékok elhelyezésekor szem előtt tartja a környezetvédelmi szempontokat.</t>
    </r>
  </si>
  <si>
    <t>Környezetvédelem (új)</t>
  </si>
  <si>
    <t>Munka-, tűz- és balesetvédelem az egészségügyi ellátás során (új)</t>
  </si>
  <si>
    <t>Biztonságos betegellátás (új)</t>
  </si>
  <si>
    <t>Betartja és betartatja a munka-, tűz-, baleset- és környezetvédelmi szabályokat, előírásokat.</t>
  </si>
  <si>
    <t>Elfogadja a munka-, tűz, - baleset- és a környezetvédelem szabályainak szükségességét, törekszik azok betartására.</t>
  </si>
  <si>
    <t>Részletesen ismeri a munka-, tűz-, baleset- és környezetvédelmi szabályokat, előírásokat.</t>
  </si>
  <si>
    <t>Alkalmazza a munka-, tűz-, baleset- és környezetvédelmi szabályokat, előírásokat.</t>
  </si>
  <si>
    <t>"A" Általános asszisztensi feladatok  (1; 2; 3; 4; 5; 6; 7; 8; 9; 10; 11. sor)</t>
  </si>
  <si>
    <r>
      <t>A tananyagelemek és a deszkriptorok projektszemléletű kapcsolódása:</t>
    </r>
    <r>
      <rPr>
        <sz val="11"/>
        <rFont val="Franklin Gothic Book"/>
        <family val="2"/>
        <charset val="238"/>
      </rPr>
      <t xml:space="preserve"> 
A tanuló az elméleti ismereteket gyakorlati helyzetben alkalmazva képes a vizsgálatok előtt a beteg pszichés, szomatikus előkészítésére. A betegtájékoztatás, pszichés felkészítés és támogatás során kompetenciahatárait nem lépi túl, empatikusan viselkedik, a beteg tudásának, életkorának megfelelően, érthetően kommunikál. Ismeri és helyesen alkalmazza avizsgálatokhoz kapcsolódóan a beteg elhelyezésének, mozgatásának szabályait, a beteg- és a dolgozói biztonság szempontjait.</t>
    </r>
  </si>
  <si>
    <t>Asszisztálás diagnosztikus és terápiás eljárásoknál (új)</t>
  </si>
  <si>
    <t>Egészségügyi asszisztensi feladatok (új)</t>
  </si>
  <si>
    <t>Felelősséget vállal saját tevékenységéért. Az előkészítéseket önállóan végzi.</t>
  </si>
  <si>
    <r>
      <t xml:space="preserve">A tananyagelemek és a deszkriptorok projektszemléletű kapcsolódása: 
</t>
    </r>
    <r>
      <rPr>
        <sz val="11"/>
        <rFont val="Franklin Gothic Book"/>
        <family val="2"/>
        <charset val="238"/>
      </rPr>
      <t>A tanuló a digitális készségei bírtokában az egészségbiztosításra vonatkozó ismereteinek felhasználásával, a TAJ szám alapján online, a NEAK nyilvántartási rendszerén keresztül ellenőrzi a betegellátást igénybevevő pácines ellátási jogosultságát. Tisztában van ennek folyamatával, az ellenőrzés során kapott jelzések jelentésével. Ismeri az ellátások során alkalmazott kódrendszereket.</t>
    </r>
  </si>
  <si>
    <t>Medikai rendszerek használata a járóbeteg-ellátásban (új)</t>
  </si>
  <si>
    <t>Finanszírozási és kódolási ismeretek (új)</t>
  </si>
  <si>
    <t>Dokumentáció kezelése (új)</t>
  </si>
  <si>
    <r>
      <t>A tananyagelemek és a deszkriptorok projektszemléletű kapcsolódása:</t>
    </r>
    <r>
      <rPr>
        <sz val="11"/>
        <rFont val="Franklin Gothic Book"/>
        <family val="2"/>
        <charset val="238"/>
      </rPr>
      <t xml:space="preserve"> 
Egy valós szakmai kihívás feldolgozásával a tanuló a betegellátás során felismeri a sürgősségi állapotokat, kompetenciájának megfelelően segédkezik az ellátás során. Felismeri a periarrest tüneteket és képes protokollnak megfelelően segítséget hívni/hívatni. Az újraélesztő team érkezéséig képes IHBLS-ben aktívan részt venni, majd az ALS során közreműködni.</t>
    </r>
  </si>
  <si>
    <t>Asszisztensi feladatok és kompetenciák ALS során (új)</t>
  </si>
  <si>
    <t>Korai riasztó jelek felismerése, IHBLS (új)</t>
  </si>
  <si>
    <t>ABCDE szemléletű betegvizsgálat és ellátás (új)</t>
  </si>
  <si>
    <t>Betegek, sérültek osztályozásának elvei (új)</t>
  </si>
  <si>
    <t>Közreműködés kritikus állapotú beteg ellátásában (új)</t>
  </si>
  <si>
    <t>Utasítás alapján részt vesz a sürgősségi állapotok ellátásában és az ALS kivitelezésében.</t>
  </si>
  <si>
    <t>Szakszerűen nyújt elsősegélyt.</t>
  </si>
  <si>
    <t>Ismeri a sürgősségi állapotok ellátásának menetét és az emelt szintű újraélesztés lépéseit.</t>
  </si>
  <si>
    <t>Sürgősségi állapotok ellátásában, ALS-ben közreműködik.</t>
  </si>
  <si>
    <r>
      <t xml:space="preserve">A tananyagelemek és a deszkriptorok projektszemléletű kapcsolódása: 
</t>
    </r>
    <r>
      <rPr>
        <sz val="11"/>
        <rFont val="Franklin Gothic Book"/>
        <family val="2"/>
        <charset val="238"/>
      </rPr>
      <t xml:space="preserve">Egy valós szakmai kihívás feldolgozásával a tanuló fizikálisan és műszerek segítségével (vitális paraméterek méréséhez szükséges eszközök, betegmegfigyelő monitor) folyamatosan megfigyeli a beteg állapotát, értékeli és dokumentálja a tapasztaltakat, tisztában van azzal, hogy milyen esetben kell azonnal jelentenie a kóros értékeket, tüneteket az orvosnak. </t>
    </r>
  </si>
  <si>
    <t>Testváladékok megfigyelése (új)</t>
  </si>
  <si>
    <t>Alvás, fekvés, mozgás megfigyelése (új)</t>
  </si>
  <si>
    <t>Fájdalom megfigyelése (új)</t>
  </si>
  <si>
    <t>A bőr megfigyelése (új)</t>
  </si>
  <si>
    <t>Tudat, magatartás megfigyelése (új)</t>
  </si>
  <si>
    <t>Vitális paraméterek megfigyelése (új)</t>
  </si>
  <si>
    <t>A betegmegfigyelés általános szempontjai (új)</t>
  </si>
  <si>
    <t>Betegmegfigyelés-monitorozás (új)</t>
  </si>
  <si>
    <t>A betegmegfigyelését önállóan végzi.</t>
  </si>
  <si>
    <t>Ismeri a vitális paraméterek normál értékeit és kóros eltéréseit. Ismeri a betegmegfigyelés alapvető szempontjait.</t>
  </si>
  <si>
    <t>Folyamatosan monitorozza a beteget és felismeri kóros állapotváltozásait, jelzi azt a szakmai vezetőjének.</t>
  </si>
  <si>
    <r>
      <t xml:space="preserve">A tananyagelemek és a deszkriptorok projektszemléletű kapcsolódása: 
</t>
    </r>
    <r>
      <rPr>
        <sz val="11"/>
        <rFont val="Franklin Gothic Book"/>
        <family val="2"/>
        <charset val="238"/>
      </rPr>
      <t>A tanuló képes lesz az orvos által elrendelt gyógyszereket a gyógyszerelés irányelveit követve beadni a betegnek. A gyógyszereléshez kapcsolódó betegmegfigyelés során tájékozódik a gyógyszer hatékonyságáról, észleli az esetleges mellékhatásokat.Egy önálló vagy csoportos feladatmegoldás során tevékenységét és megfigyeléseit dokumentálja, szükség esetén az orvost értesíti, előkészíti a készenléti tálcát.</t>
    </r>
  </si>
  <si>
    <t>Alkalmazott gyógyszertan (új)</t>
  </si>
  <si>
    <t>Általános gyógyszertan (új)</t>
  </si>
  <si>
    <t>Gyógyszertani ismeretek (új)</t>
  </si>
  <si>
    <t>Betartja a gyógyszermellékhatások/szövődmények ellátásának protokollját.</t>
  </si>
  <si>
    <r>
      <t>A tananyagelemek és a deszkriptorok projektszemléletű kapcsolódása:</t>
    </r>
    <r>
      <rPr>
        <sz val="11"/>
        <rFont val="Franklin Gothic Book"/>
        <family val="2"/>
        <charset val="238"/>
      </rPr>
      <t xml:space="preserve"> 
A tanuló ismeri a leggyakrabban alkalmazott műszerek, diagnosztikai eszközök működési elveit (pl. EKG, pulzoximéter, vércukormérő, betegmegfigyelő monitor), használatának szabályait. A tanulók problémamegoldó-képességére alapozva felismeri a meghibásodást, értelmezi a hibaüzeneteket. Feladatai során követi és nyilvántartja a műszerek karbantarását, hitelesítését.</t>
    </r>
  </si>
  <si>
    <t>Diagnosztikai eszközök működtetésével, karbantartásával kapcsolatos asszisztensi feladatok (új)</t>
  </si>
  <si>
    <t>Vezetői utasításra a berendezések/műszerek meghibásodása esetén felveszi a kapcsolatot a szakszervizzel, gondoskodik a mielőbbi hibaelhárításról.</t>
  </si>
  <si>
    <t>Folyamatosan követi a szakmájában használt berendezések/műszerek technikai fejlődését. Törekszik arra, hogy tájékozott legyen az egyes technológiák és eszközök hatékonyságának jellemzőiről, energiafogyasztásukról, környezeti hatásukról.</t>
  </si>
  <si>
    <t>Ismeri a műszaki eszközök gyártó által megadott leírásait. Felismeri a meghibásodás jeleit.</t>
  </si>
  <si>
    <t>A berendezéseket/ műszereket a gyártói előírásoknak megfelelően, rendeltetésszerűen működteti/használja. Gondoskodik a gépek, eszközök karbantartásáról és kalibrálásáról.</t>
  </si>
  <si>
    <r>
      <t xml:space="preserve">A tananyagelemek és a deszkriptorok projektszemléletű kapcsolódása: 
</t>
    </r>
    <r>
      <rPr>
        <sz val="11"/>
        <rFont val="Franklin Gothic Book"/>
        <family val="2"/>
        <charset val="238"/>
      </rPr>
      <t xml:space="preserve">A tanuló egy gyakorlati projekt keretében el tudja végezni az orvos által elrendelt diagnosztikus és terápiás beavatkozások előkészítését, protokoll szerint, szakszerűen asszisztál a beavatkozás során, majd elvégzi a beavatkozást követő asszisztensi feladatokat. </t>
    </r>
  </si>
  <si>
    <t>Asszisztensi feladatok a neurológia és pszichiátria területén (új)</t>
  </si>
  <si>
    <t>Asszisztensi feladatok a nőgyógyászat területén (új)</t>
  </si>
  <si>
    <t>Asszisztensi feladatok az urológia területén (új)</t>
  </si>
  <si>
    <t>Asszisztensi feladatok a bőrgyógyászat területén (új)</t>
  </si>
  <si>
    <t>Asszisztensi feladatok a fül-orr-gégészet területén (új)</t>
  </si>
  <si>
    <t>Asszisztensi feladatok a szemészet területén (új)</t>
  </si>
  <si>
    <t>Felelősséget vállal saját munkájáért, annak minőségéért a beavatkozások, vizsgálatok során.</t>
  </si>
  <si>
    <t>Kész a közös munkavégzésre.</t>
  </si>
  <si>
    <t>Ismeri a beavatkozások, vizsgálatok menetét, sorrendjét, protokollját.</t>
  </si>
  <si>
    <t>Közreműködik műszeres beavatkozásoknál, vizsgálatoknál.</t>
  </si>
  <si>
    <r>
      <t xml:space="preserve">A tananyagelemek és a deszkriptorok projektszemléletű kapcsolódása: 
</t>
    </r>
    <r>
      <rPr>
        <sz val="11"/>
        <rFont val="Franklin Gothic Book"/>
        <family val="2"/>
        <charset val="238"/>
      </rPr>
      <t>Egy valós munkakörnyezetet modellező helyzetben a tanuló képes a járóbetegellátás során használt papíralapú és elektronikus dokumentációt vezetni. Tisztában lesz az EESZT és a járóbeteg ellátásban alkalmazott medikai rendszerek használatával. Szabályszerűen el tudja végezni a dokumentumok archiválását, átadását. Tevékenységét az adatvédelmi szabályok betartásával végzi.</t>
    </r>
  </si>
  <si>
    <t>Adatkezelés, adatvédelem (új)</t>
  </si>
  <si>
    <t>Dokumentumok archíválása, átadása (új)</t>
  </si>
  <si>
    <t>Statisztikai adatok nyilvántartása (új)</t>
  </si>
  <si>
    <t>Betegelőjegyzés, betegirányítás (új)</t>
  </si>
  <si>
    <t>A járóbeteg-ellátás dokumentációja (új)</t>
  </si>
  <si>
    <t>Az egészségügyi dokumentációs tevékenységét önállóan végzi.</t>
  </si>
  <si>
    <t>Törekszik az egészségügyi dokumentáció pontos, precíz vezetésére. Igénye van a digitális önfejlesztésre a szakmájában. Törekszik megismerni az új, munkája során alkalmazható, digitális lehetőségeket.</t>
  </si>
  <si>
    <t>Ismeri az egészségügyi dokumentáció vezetésének és archiválásának szabályait.</t>
  </si>
  <si>
    <t>E-health (elektronikus egészségügyi szolgáltatási tér) rendszereket készség szinten használja.</t>
  </si>
  <si>
    <r>
      <t xml:space="preserve">A tananyagelemek és a deszkriptorok projektszemléletű kapcsolódása: 
</t>
    </r>
    <r>
      <rPr>
        <sz val="11"/>
        <rFont val="Franklin Gothic Book"/>
        <family val="2"/>
        <charset val="238"/>
      </rPr>
      <t>A tanuló a korábban elsajátított klinikai tárgyakra építve a gyakorlatorientált feladatokon keresztül megismerkedik a gyermekgyógyászat alapjaival, a beteg gyermek vizsgálatának, ellátásának sajátosságaival. Az asszisztensi feladatokra fókuszálva elmélyíti tudását a kisklinikumok területén. Tisztában van a kórfolyamatok lényegével, a várható diagnosztikus és terápiás beavatkozásokkal. Képes lesz a felnőtt és gyermek betegek ellátása esetében is hatékonyan közreműködni, tevékenységét dokumentálni.</t>
    </r>
  </si>
  <si>
    <t>Asszisztensi feladatok járóbeteg szakrendeléseken (új)</t>
  </si>
  <si>
    <t>Prevenció és rehabilitáció a járóbeteg ellátásban (új)</t>
  </si>
  <si>
    <t>Neurológiai és endokrin megbetegedések</t>
  </si>
  <si>
    <t>Fertőző betegségek gyermekkorban</t>
  </si>
  <si>
    <t>Vizeleti rendszer betegségei</t>
  </si>
  <si>
    <t>Emésztőszervi betegségek gyermekkorban</t>
  </si>
  <si>
    <t>Keringési és vérképzőszervi betegségek</t>
  </si>
  <si>
    <t xml:space="preserve">Légzőszervi betegségek </t>
  </si>
  <si>
    <t>Újszülöttkori betegségek, kóros állapotok</t>
  </si>
  <si>
    <t>Veleszületett betegségek</t>
  </si>
  <si>
    <t>Gyermekgyógyászati ismeretek (új)</t>
  </si>
  <si>
    <t>A feladathelyzetekben önállóan és felelősséggel dolgozik.</t>
  </si>
  <si>
    <t>Elkötelezett a magasszintű ellátás megvalósításában. Munkáját hivatásszerűen, felelősen, a szakmája etikai normáinak betartásával, a mindenkori hatályos jogszabályi előírások betartásával végzi.</t>
  </si>
  <si>
    <t>Részletesen ismeri a megbetegedések okát, tüneteit, diagnosztikáját, terápiáját, az asszisztensi feladatokat.  Az ok- okozati összefüggéseket felismeri.</t>
  </si>
  <si>
    <t>Szakterületén a megbetegedések okait, tüneteit, diagnosztikáját, terápiáját komplexen megérti, az azokkal kapcsolatos asszisztensi feladatokat elvégzi.</t>
  </si>
  <si>
    <r>
      <t xml:space="preserve">A tananyagelemek és a deszkriptorok projektszemléletű kapcsolódása: 
</t>
    </r>
    <r>
      <rPr>
        <sz val="11"/>
        <rFont val="Franklin Gothic Book"/>
        <family val="2"/>
        <charset val="238"/>
      </rPr>
      <t xml:space="preserve">Gyakorlatorientált feladatokon keresztül a beteg ellátása során alkalmazott betegápolási, diagnosztikus és terápiás beavatkozások a higiénés, munka-, tűz- és balesetvédelmi szabályok betartásával valósulnak meg. A tanuló tisztában lesz azokkal az eljárásokkal, viselkedésformákkal és eszközökkel, amelyekkel a nosocomiális infekciók megelőzhetők. </t>
    </r>
  </si>
  <si>
    <t>Betegbiztonság a járóbeteg-ellátásban (új)</t>
  </si>
  <si>
    <t>Fertőtlenítés-sterilezés gyakorlat (új)</t>
  </si>
  <si>
    <t>Infekciókontroll a járóbeteg ellátásban (új)</t>
  </si>
  <si>
    <t>Betartja és betartatja a munka-, egészség-, tűzvédelmi előírásokat, az aszepszis, antiszepszis szabályait.</t>
  </si>
  <si>
    <t>Elkötelezett a szabályos munkavégzés
iránt, igyekszik elkerülni az életet veszélyeztető helyzeteket,
szabálytalanságokat.</t>
  </si>
  <si>
    <t>Ismeri a
munka-, egészség-, tűzvédelmi előírásokat, valamint
az aszepszis,
antiszepszis
szabályait.</t>
  </si>
  <si>
    <t>Kialakítja a biztonságos betegellátáshoz,
vizsgálathoz szükséges környezetet</t>
  </si>
  <si>
    <r>
      <rPr>
        <i/>
        <sz val="11"/>
        <color theme="1"/>
        <rFont val="Franklin Gothic Book"/>
        <family val="2"/>
        <charset val="238"/>
      </rPr>
      <t>Gondolattérkép készítése:</t>
    </r>
    <r>
      <rPr>
        <sz val="11"/>
        <color theme="1"/>
        <rFont val="Franklin Gothic Book"/>
        <family val="2"/>
        <charset val="238"/>
      </rPr>
      <t xml:space="preserve"> Készítsen a tanuló gondolattérképet egy adott kórképben szenvedő betegnél a betegségéből, tüneteiből, illetve a diagnosztikai és terápiás eljárásokból adódó ápolási szükségletekről, ápolói feladatokról. Az elkészült gondolattérképekből az osztályon belül készüljön kiállítás, a tanulók magyarázatok kíséretében mutassák be ezeket osztálytársaik előtt. A tanulók értékeljék önmaguk és egymás munkáját előre megadott szempontok szerint.</t>
    </r>
  </si>
  <si>
    <r>
      <rPr>
        <i/>
        <sz val="11"/>
        <color theme="1"/>
        <rFont val="Franklin Gothic Book"/>
        <family val="2"/>
        <charset val="238"/>
      </rPr>
      <t>Betegápolási protokoll készítése:</t>
    </r>
    <r>
      <rPr>
        <sz val="11"/>
        <color theme="1"/>
        <rFont val="Franklin Gothic Book"/>
        <family val="2"/>
        <charset val="238"/>
      </rPr>
      <t xml:space="preserve"> "A fertőző beteg ápolása" címmel készítsenek a tanulók protokollt, amely kitér a következőkre: célok, alapfogalmak, fertőzés fogalma, nosocomiális fertőzés és megelőzése, izoláció formái, fertőző beteg elhelyezése, vizsgálata, kezelése, ápolása, szállítása, tiszta és szennyes textília kezelése, hulladékkezelés, munkavédelmi szabályok.</t>
    </r>
  </si>
  <si>
    <r>
      <rPr>
        <i/>
        <sz val="11"/>
        <color theme="1"/>
        <rFont val="Franklin Gothic Book"/>
        <family val="2"/>
        <charset val="238"/>
      </rPr>
      <t xml:space="preserve">Egészségfejlesztés a helyes gyógyszerhasználattal kapcsolatban: </t>
    </r>
    <r>
      <rPr>
        <sz val="11"/>
        <color theme="1"/>
        <rFont val="Franklin Gothic Book"/>
        <family val="2"/>
        <charset val="238"/>
      </rPr>
      <t>A tanulók készítsenek felmérést az osztályban/iskolában a diákok otthoni gyógyszerszedési gyakorlatára vonatkozóan. A kapott adatok figyelembe vételével készítsenek egészségfejlesztő infografikát, vagy tájékoztató füzetet a helyes gyógyszerhasználat szabályairól. Munkájukat prezentálják az osztály/iskola előtt.</t>
    </r>
  </si>
  <si>
    <r>
      <t xml:space="preserve">Kapcsolódó tananyagegységek: 
</t>
    </r>
    <r>
      <rPr>
        <sz val="11"/>
        <rFont val="Franklin Gothic Book"/>
        <family val="2"/>
        <charset val="238"/>
      </rPr>
      <t>"A"</t>
    </r>
  </si>
  <si>
    <r>
      <t xml:space="preserve">időkeret: </t>
    </r>
    <r>
      <rPr>
        <sz val="11"/>
        <rFont val="Franklin Gothic Book"/>
        <family val="2"/>
        <charset val="238"/>
      </rPr>
      <t>1 hét</t>
    </r>
  </si>
  <si>
    <t>Hirdesd a prevenciót! (emlődiagnosztika)
A projektfeladat során a tanulók megismerkednek az emlőszűrés fontosságával. Csoportokban dolgozzák fel az adott tananyagot, majd a tanult ismereteiket felhasználva elkészítenek egy plakátot, amelyen az emlőszűrés fontosságát hírdetik. A csoportok az alábbi ismereteket dolgozzák fel feladatlapok segítségével: anatómia, röntgenanatómia, klinikoradiológia, emlőintervenció, sugárvédelem. A feladatlapok megoldása után - megismerve a prevenció lényegének alapjait - elkészítik a plakát tervet. A projekt fontos célkitűzése a szűrő vizsgálatok fontosságán kívül a tanulók digitális kompetenciafejlesztése. A projektmunka során megszerzett tudással a tanulók képesek legyenek szervező, tervező munka végzésére.</t>
  </si>
  <si>
    <t xml:space="preserve">Segíts, ha baj van! (elsősegélynyújtás) - A projektben a tanulók képessé válnak a röntgenosztályon lehetséges munkabalesetek ellátására, segítségnyújtásra és segítségkérésre, a munkahelyi balesetek megelőzésére és dokumentálására. A csoportok egymástól tanulva megismerkednek a leggyakoribb veszélyforrásokkal, és a biztonságos munkavégzés szabályaival. A tanulók előzetes szakmai ismereteiket és közismereti tudásukat felhasználva komplex módon oldanak meg feladatokat, felismerik az ok-okozati összefüggéseket. A szakmájukhoz szükséges kreativitás, együttműködés és kommunikáció, a változatos digitális eszközök alkalmazásával kiegészítve a közösség számára is hasznos elektronikus kisokost állítanak elő. 
Fejlesztési cél: a projekt során összetett módon fejlődik a tanulók digitális tudása, bővül szakmájuk gyakorlásához szükséges ismeretük, önismeretük, valamint a csapatmunka segítségével a társas kommunikációjuk, interakcióik. </t>
  </si>
  <si>
    <r>
      <t xml:space="preserve">A tananyagelemek és a deszkriptorok projektszemléletű kapcsolódása:
</t>
    </r>
    <r>
      <rPr>
        <sz val="11"/>
        <rFont val="Franklin Gothic Book"/>
        <family val="2"/>
        <charset val="238"/>
      </rPr>
      <t>A projektszemléletű oktatás eredményeként  átfogó ismeretekkel rendelkezik az egészségügyi szakmai gyakorlatokra vonatkozó legfontosabb szabályozásokról, előírásokról és etikai normákról. Tisztában van a gyakorlatok lebonyolításának rendjével, az egészségügyi intézményekben elvárt magatartási szabályokkal, valamint a betegjogok tiszteletben tartásának fontosságával.</t>
    </r>
  </si>
  <si>
    <t>Oktatási alapismeretek (új)</t>
  </si>
  <si>
    <t>Didaktika (új)</t>
  </si>
  <si>
    <t>A tanulók gyakorlati oktatásában a főnővér vagy a gyakorlatvezető irányítása mellett részt vesz.</t>
  </si>
  <si>
    <t>A tanulókkal türelmes, segítőkész, etikus magatartást tanúsít. Felelősséget érez a szakmai utánpótlás nevelésében, jó példát mutat. A foglalkozások során szakma szabályait képviseli, következetes a biztonságos munkavégzés szabályainak betartásában.</t>
  </si>
  <si>
    <t>Ismeri a szakmai gyakorlatokra vonatkozó fontosabb szabályokat. Ismeri az egészségügyi szakmai gyakorlatok során alkalmazható jellegzetes módszereket.</t>
  </si>
  <si>
    <t>Részt vesz az osztályon tartózkodó tanulók gyakorlati oktatásában.</t>
  </si>
  <si>
    <t>"A" Képalkotás (1; 2; 3; 4; 5; 6; 7; 8; 9; 10; 11; 12; 13; 14; 15; 16; 17. sor)</t>
  </si>
  <si>
    <r>
      <t xml:space="preserve">A tananyagelemek és a deszkriptorok projektszemléletű kapcsolódása:
</t>
    </r>
    <r>
      <rPr>
        <sz val="11"/>
        <rFont val="Franklin Gothic Book"/>
        <family val="2"/>
        <charset val="238"/>
      </rPr>
      <t>A tanuló digitális készségei bírtokában kezeli a betegadminisztrációs rendszert, például RIS (Radiológiai Információs Rendszer) vagy PACS (Képarchiváló és Kommunikációs Rendszer) platformokat, biztosítva a képalkotó vizsgálatokhoz kapcsolódó adatok zökkenőmentes áramlását az intézményen belül. 
Munkáját a betegadatok védelmére és biztonságos kezelésére vonatkozó adatvédelmi szabályozások maximális betartásával végzi, hozzájárulva a radiológiai osztály hatékony, átlátható és jogszabályoknak megfelelő működéséhez.</t>
    </r>
  </si>
  <si>
    <t>Digitális képfeldolgozás</t>
  </si>
  <si>
    <t>Röntgen képalkotás</t>
  </si>
  <si>
    <t>Ismeri az egészségügyi dokumentáció kezelésének szabályait, az adatvédelmi előírásokat.</t>
  </si>
  <si>
    <t>Vezeti a radiológiai osztályon használt adminisztrációt és dokumentációt.</t>
  </si>
  <si>
    <r>
      <t xml:space="preserve">A tananyagelemek és a deszkriptorok projektszemléletű kapcsolódása:
</t>
    </r>
    <r>
      <rPr>
        <sz val="11"/>
        <color theme="1"/>
        <rFont val="Franklin Gothic Book"/>
        <family val="2"/>
        <charset val="238"/>
      </rPr>
      <t>A szakmai teammel való együttműködés kiemelkedő jelentőséggel bír a segítő folyamatok során, mivel lehetővé teszi a különböző szakterületek szakértői tudásának és tapasztalatának összehangolását. A teammunka előnyei közé tartozik a hatékonyabb problémamegoldás, a kreatív ötletek megosztása, valamint a feladatok gyorsabb és eredményesebb elvégzése. Ugyanakkor fontos, hogy a csapat tagjai tisztában legyenek a szakmai együttműködés akadályaival is, mint például a kommunikációs nehézségek vagy a különböző munkastílusokból eredő konfliktusok.</t>
    </r>
  </si>
  <si>
    <t>Ultrahangvezérelt intervenció</t>
  </si>
  <si>
    <t>Ultrahangdiagnosztika</t>
  </si>
  <si>
    <t>Emlő intervenció</t>
  </si>
  <si>
    <t>Emlődiagnosztika</t>
  </si>
  <si>
    <t>Egészségügyi alkalmazások</t>
  </si>
  <si>
    <t>Röntgenfelvételi technika és radiológiai vizsgáló módszerek</t>
  </si>
  <si>
    <t>Az előírásokat betartja és betartatja, melynek fontos része a környezetvédelmi előírások figyelembe vétele.</t>
  </si>
  <si>
    <t>Elfogadja a munka- és sugárvédelem, valamint a tűz- és egészségvédelem szabályainak szükségességét és betartja azokat.</t>
  </si>
  <si>
    <t>Ismeri a szakmai együttműködés, a teammunka fogalmát, jelentőségét, előnyeit és akadályait a segítő folyamat során.</t>
  </si>
  <si>
    <t>Képes a szakmai teammel való együttműködésre.</t>
  </si>
  <si>
    <r>
      <t xml:space="preserve">A tananyagelemek és a deszkriptorok projektszemléletű kapcsolódása:
</t>
    </r>
    <r>
      <rPr>
        <sz val="11"/>
        <rFont val="Franklin Gothic Book"/>
        <family val="2"/>
        <charset val="238"/>
      </rPr>
      <t>A tanuló munkáj</t>
    </r>
    <r>
      <rPr>
        <sz val="11"/>
        <color theme="1"/>
        <rFont val="Franklin Gothic Book"/>
        <family val="2"/>
        <charset val="238"/>
      </rPr>
      <t xml:space="preserve">a során fontos szerepet játszik a sugárvédelmi, munka- és tűzvédelmi, valamint egészségvédelmi előírások betartása és betartatása. Ez magában foglalja a megfelelő védőfelszerelések használatát, mint például ólomköpenyek, védőszemüvegek, és a sugárzás mértékének folyamatos ellenőrzése. Részt vesz rendszeres egészségügyi ellenőrzéseken. Alkalmazza a minőségbiztosítási előírásokat. </t>
    </r>
  </si>
  <si>
    <t>Röntgen mammográfia</t>
  </si>
  <si>
    <t>Gyakorlati méréstechnika, konzultáció</t>
  </si>
  <si>
    <t>Általános sugárvédelmi ismeretek, jogszabályi háttér bemutatása, baleset elhárítás</t>
  </si>
  <si>
    <t>Sugárvédelem - dozimetria</t>
  </si>
  <si>
    <t>Ismeri a röntgen mammográfia során előírt sugárvédelmi előírásokat, védőfelszereléseket, munka-, tűzvédelmi előírásokat.</t>
  </si>
  <si>
    <t>Munkája során alkalmazza a sugárvédelmi, munka-, tűz- és egészségvédelmi, minőségbiztosítási előírásokat.</t>
  </si>
  <si>
    <r>
      <t xml:space="preserve">A tananyagelemek és a deszkriptorok projektszemléletű kapcsolódása:
</t>
    </r>
    <r>
      <rPr>
        <sz val="11"/>
        <color theme="1"/>
        <rFont val="Franklin Gothic Book"/>
        <family val="2"/>
        <charset val="238"/>
      </rPr>
      <t>A projektoktatás során lehetőség nyílik arra, hogy a tanuló önállóan előkészítse a pácienst az emlőintervenciós beavatkozásokra, figyelembe véve a beavatkozás típusát, az alkalmazott képalkotó eljárást, valamint a beteg fizikai és pszichés állapotát. Az előkészítés során biztosítja a szükséges dokumentáció meglétét, gondoskodik a megfelelő higiénés körülményekről, valamint segíti a pácienst a vizsgálati pozíció felvételében.</t>
    </r>
  </si>
  <si>
    <t>Ismeri az röntgen-, és ultrahang vezérelt beavatkozások menetét, a betegelőkészítés módját.</t>
  </si>
  <si>
    <t>Előkészíti a beteget/pácienst az emlőintervencióra, és segédkezik a beavatkozás során.</t>
  </si>
  <si>
    <r>
      <t xml:space="preserve">A tananyagelemek és a deszkriptorok projektszemléletű kapcsolódása:
</t>
    </r>
    <r>
      <rPr>
        <sz val="11"/>
        <rFont val="Franklin Gothic Book"/>
        <family val="2"/>
        <charset val="238"/>
      </rPr>
      <t xml:space="preserve">A projekt feladatban a tanuló lépésről lépésre megtervezi és kivitelezi a mammográfiás vizsgálatok lebonyolítását, a szakmai protokolloknak és a sugárvédelmi előírásoknak megfelelően. 
A vizsgálat során pontosan beállítja a mammográfiás készüléket, figyelembe veszi a beteg testalkatát, panaszait és együttműködési készségét. A megfelelő pozicionálási technikák alkalmazásával biztosítja az emlők részletes, diagnosztikai célra alkalmas leképezését. </t>
    </r>
  </si>
  <si>
    <t>Sugárbiológiai ismeretek</t>
  </si>
  <si>
    <t>Ultrahang mammográfia</t>
  </si>
  <si>
    <t>Mammográfiás berendezések</t>
  </si>
  <si>
    <t>Betartja és betartatja a higiénés-, betegbiztonsági, munka- és környezetvédelmi szabályokat.</t>
  </si>
  <si>
    <t>Elkötelezett a pontos, szakszerű munkavégzés iránt. Folyamatosan képezi magát, szem előtt tartja a legújabb technikai fejlődéseket, valamint a gyártó által leírt ajánlásokat.</t>
  </si>
  <si>
    <t>Ismeri a mammográfiás felvételek készítésének kritériumait, az elkészült felvételek minőségét megítéli. Az elkészített felvételek dokumentálását, archiválását elvégzi a minőségbiztosítási előírásoknak megfelelően.</t>
  </si>
  <si>
    <t>Alkalmazza az emlődiagnosztikában elsajátított alapismereteit. Mammográfiás felvételeket készít.</t>
  </si>
  <si>
    <r>
      <t xml:space="preserve">A tananyagelemek és a deszkriptorok projektszemléletű kapcsolódása:
</t>
    </r>
    <r>
      <rPr>
        <sz val="11"/>
        <rFont val="Franklin Gothic Book"/>
        <family val="2"/>
        <charset val="238"/>
      </rPr>
      <t>Egy önállóan kivitelezhető projektfeladat keretében a tanuló gyakorlati szinten alkalmazza az emlődiagnosztikában megszerzett elméleti és gyakorlati ismereteit. A feladat során önállóan készít mammográfiás felvételeket, figyelembe véve a vizsgálat technikai és szakmai követelményeit, valamint a páciens egyéni jellemzőit. A vizsgálatot követően szakszerűen végzi el a képek dokumentálását és digitális archiválását a mindenkor érvényben lévő adatkezelési és minőségbiztosítási előírások szerint, különös figyelmet fordítva a DICOM-alapú képtárolási rendszerek (például PACS) használatára és az adatok strukturált rögzítésére.</t>
    </r>
  </si>
  <si>
    <t>Kontrasztanyagok, készenléti gyógyszerek</t>
  </si>
  <si>
    <t>Ismeri a normál és kóros állapotok, kontrasztanyagok típusait, szövődményeinek megjelenési formáit.</t>
  </si>
  <si>
    <t>Folyamatosan monitorozza a kontraszt-anyagot kapott beteg állapotát, változás esetén értesíti a radiológust és megkezdi a kontrasztanyag szövődményeinek elhárítását.</t>
  </si>
  <si>
    <r>
      <t xml:space="preserve">A tananyagelemek és a deszkriptorok projektszemléletű kapcsolódása:
</t>
    </r>
    <r>
      <rPr>
        <sz val="11"/>
        <rFont val="Franklin Gothic Book"/>
        <family val="2"/>
        <charset val="238"/>
      </rPr>
      <t>A szimulált gyakorlati feladat során a tanuló egy összetett, több lépésből álló szakmai munkafolyamatot hajt végre, amely életszerű, a valódi egészségügyi munkakörnyezethez hasonló szituációkat modellez. A gyakorlat célja, hogy valósághű körülmények között sajátítsa el a diagnosztikai vizsgálatok előkészítésének és lebonyolításának lépéseit, miközben fejleszti szakmai kompetenciáit és együttműködési készségét. Feladata az injekciós kontrasztanyagok beadásához szükséges előkészületek elvégzése is – például a beteg vénás hozzáférésének biztosítása, a beadáshoz szükséges steril eszközök előkészítése, valamint az orvos munkájának segítése invazív radiológiai beavatkozások során, mint amilyen az angiográfia, biopszia vagy különféle drenázs technikák.</t>
    </r>
  </si>
  <si>
    <t>Ismeri a kontrasztanyagok összetételét, beadásának kritériumait, módját. Ismeri a környezetvédelmi előírásokat (veszélyes hulladék kezelése).</t>
  </si>
  <si>
    <t>Orális, aborális kontrasztanyag beadásnál közreműködik. Injekciózáshoz előkészíti a beteget, az eszközöket és a kontrasztanyagokat, valamint asszisztál az invazív beavatkozásoknál.</t>
  </si>
  <si>
    <r>
      <t xml:space="preserve">A tananyagelemek és a deszkriptorok projektszemléletű kapcsolódása:
</t>
    </r>
    <r>
      <rPr>
        <sz val="11"/>
        <rFont val="Franklin Gothic Book"/>
        <family val="2"/>
        <charset val="238"/>
      </rPr>
      <t>A tanuló egy önálló vagy csoportos feladatmegoldás során az elkészült képalkotó felvételeket – legyenek azok digitális vagy nyomtatott formátumúak – szakszerűen dokumentálja, rendszerezi és archiválja, az intézményi irányelveknek és szakmai előírásoknak megfelelően. Kiemelt figyelmet fordít arra, hogy a vizsgálati anyagok hosszú távon visszakereshetők, hozzáférhetők és biztonságosan tárolhatók legyenek.
Alapos ismeretekkel rendelkezik a digitális archiválás lépéseiről, valamint a korszerű képtároló és kommunikációs rendszerekről, mint például a DICOM (Digital Imaging and Communications in Medicine) szabványrendszer, a PACS (Picture Archiving and Communication System), illetve a teleradiológiai megoldások. Tisztában van ezek működésének alapelveivel, felhasználási területeivel, valamint azzal, hogyan járulnak hozzá a gyorsabb diagnózisalkotáshoz és a hatékonyabb betegellátáshoz.</t>
    </r>
  </si>
  <si>
    <t>Ultrahang vizsgálatok</t>
  </si>
  <si>
    <t>Felelősséget vállal saját tevékenységéért, és önálló döntést hoz. Betartja a környezetvédelmi szabályokat.</t>
  </si>
  <si>
    <t>Törekszik a pontos és precíz munkavégzésre.</t>
  </si>
  <si>
    <t>Ismeri a digitális archiválás folyamatát, az archiváló rendszerek típusait (DICOM, PACS, teleradiológia).</t>
  </si>
  <si>
    <t>Az elkészült felvételeket digitálisan vagy papír alapon dokumentálja, archiválja.</t>
  </si>
  <si>
    <r>
      <t xml:space="preserve">A tananyagelemek és a deszkriptorok projektszemléletű kapcsolódása:
</t>
    </r>
    <r>
      <rPr>
        <sz val="11"/>
        <rFont val="Franklin Gothic Book"/>
        <family val="2"/>
        <charset val="238"/>
      </rPr>
      <t>Egy lehetséges projektfeladat keretében aktívan részt vesz az átvilágítással végzett képalkotó vizsgálatok előkészítésében és lebonyolításában. Feladatai közé tartozik a szükséges orvostechnikai eszközök előkészítése, a vizsgálatra érkező betegek megfelelő tájékoztatása és felkészítése, valamint az adminisztratív teendők ellátása, például az időpontok egyeztetése, előjegyzés kezelése.</t>
    </r>
  </si>
  <si>
    <t>Szem előtt tartja a sugárvédelmi előírásokat.</t>
  </si>
  <si>
    <t>Ismeri az átvilágító berendezés működését, az átvilágítással történő vizsgálatok menetét.</t>
  </si>
  <si>
    <t>Közreműködik az átvilágító eljárással történő vizsgálatok során (eszközöket, beteget előkészít, előjegyzést végez).</t>
  </si>
  <si>
    <r>
      <t>A tananyagelemek és a deszkriptorok projektszemléletű k</t>
    </r>
    <r>
      <rPr>
        <b/>
        <sz val="11"/>
        <rFont val="Franklin Gothic Book"/>
        <family val="2"/>
        <charset val="238"/>
      </rPr>
      <t xml:space="preserve">apcsolódása:
</t>
    </r>
    <r>
      <rPr>
        <sz val="11"/>
        <rFont val="Franklin Gothic Book"/>
        <family val="2"/>
        <charset val="238"/>
      </rPr>
      <t>Gyakorlatorientált feladatokon keresztül röntgenfelvételeket készít a tanuló a szakorvos által elrendelt vizsgálatoknak megfelelően, a páciens állapotát figyelembe véve. Az elkészült felvételek technikai és diagnosztikai minőségét önállóan értékeli, és szükség esetén – az orvosi utasítások alapján – kiegészítő vagy ismétlő felvételeket készít. Részletes ismeretekkel rendelkezik a különböző röntgenfelvételi típusokról (például mellkas, végtagok, koponya, gerinc, fogászati felvételek), valamint azok kivitelezési technikáiról és beállításairól.</t>
    </r>
  </si>
  <si>
    <t>Fogászati felvételek</t>
  </si>
  <si>
    <t>Denzitometria</t>
  </si>
  <si>
    <t>Klinikoradiológia</t>
  </si>
  <si>
    <t>Röntgenanatómia</t>
  </si>
  <si>
    <t>Önállóan végzi a képek posztprocesszálását.</t>
  </si>
  <si>
    <t>Szem előtt tartja a röntgen- és ultrahang berendezések, filmelőhívó automaták, valamint direkt digitális rendszerek használatának előírásait. Betartja a munka-, környezetvédelmi, betegbiztonsági szabályokat.</t>
  </si>
  <si>
    <t>Ismeri a röntgenfelvételi típusokat, azok elkészítési módjait. Ismeri a normál és kóros elváltozások röntgenmorfológiai jeleit.</t>
  </si>
  <si>
    <t>Röntgenfelvételeket készít. Értékeli az elkészült röntgenfelvétel minőségét, és az orvos utasításának megfelelően a további vizsgálatokat elkészíti.</t>
  </si>
  <si>
    <r>
      <t xml:space="preserve">A tananyagelemek és a deszkriptorok projektszemléletű kapcsolódása:
</t>
    </r>
    <r>
      <rPr>
        <sz val="11"/>
        <rFont val="Franklin Gothic Book"/>
        <family val="2"/>
        <charset val="238"/>
      </rPr>
      <t>A tanuló valós munkakörnyezetet modellező helyzetben, mint például a röntgenberendezések és filmelőhívó automaták meghibásodása esetén, a szervizkezelés hatékonyságának növelése érdekében fontos, hogy a folyamat jól strukturált és automatizált legyen.</t>
    </r>
  </si>
  <si>
    <t>Sugárfizikai és dozimetriai ismeretek</t>
  </si>
  <si>
    <t>Együttműködik a szakmai team tagjaival, felelőssége teljes tudatában végzi a munkáját.</t>
  </si>
  <si>
    <t>Ismeri a röntgenberendezések és filmelőhívó automaták, valamint direkt digitális rendszerek működésének elveit.</t>
  </si>
  <si>
    <t>Röntgen berendezéseket, archiváló rendszereket, direkt digitális rendszere-ket működtet, meghibásodás esetén felveszi a kapcsolatot a szervizzel.</t>
  </si>
  <si>
    <r>
      <t xml:space="preserve">A tananyagelemek és a deszkriptorok projektszemléletű kapcsolódása:
</t>
    </r>
    <r>
      <rPr>
        <sz val="11"/>
        <rFont val="Franklin Gothic Book"/>
        <family val="2"/>
        <charset val="238"/>
      </rPr>
      <t xml:space="preserve">Egy gyakorlati projekt keretében betegtájékoztatót készít a tanuló, amelynek megvalósításához ismernie kell a különböző képi diagnosztikai vizsgálatokat  és azok előkészítési követelményeit. A betegtájékoztatóban felvilágosítást ad a beteg számára a vizsgálat során használt eszközökről, és a vizsgálat várható időtartamáról. </t>
    </r>
  </si>
  <si>
    <t>Szakmai utasítás alapján önállóan végzi a beteg igényeinek felmérését.</t>
  </si>
  <si>
    <t>Észleli a szituációban alkalmazandó kommunikációs eszközök fontosságát.</t>
  </si>
  <si>
    <t>Ismeri a különböző képi diagnosztikai vizsgálatok menetét, a beteg, az eszközök és az eszközök előkészítésének módjait.</t>
  </si>
  <si>
    <t>Betegtájékoztatást (előkészítés, időpont egyeztetése) és betegirányítást végez.</t>
  </si>
  <si>
    <r>
      <t xml:space="preserve">A tananyagelemek és a deszkriptorok projektszemléletű kapcsolódása: 
</t>
    </r>
    <r>
      <rPr>
        <sz val="11"/>
        <color theme="1"/>
        <rFont val="Franklin Gothic Book"/>
        <family val="2"/>
        <charset val="238"/>
      </rPr>
      <t xml:space="preserve">Gyakorlatorientált feladatokon keresztül történő diagnosztikus vizsgálatok támogatása rendkívül hatékony módszer lehet a tanuló számára, mivel lehetőséget ad a gyakorlati tapasztalatok szerzésére és az elméleti tudás alkalmazására a valós élethelyzetekben. </t>
    </r>
  </si>
  <si>
    <r>
      <t xml:space="preserve">A tananyagelemek és a deszkriptorok projektszemléletű kapcsolódása:
</t>
    </r>
    <r>
      <rPr>
        <sz val="11"/>
        <color theme="1"/>
        <rFont val="Franklin Gothic Book"/>
        <family val="2"/>
        <charset val="238"/>
      </rPr>
      <t>A gyógyszerek mellékhatásainak ismerete és az allergiás reakciók elhárításában való részvétel rendkívül fontos a betegellátás során. A tanuló az elméleti ismereteit gyakorlati helyzetben alkalmazza; a kontrasztanyag</t>
    </r>
    <r>
      <rPr>
        <sz val="11"/>
        <rFont val="Franklin Gothic Book"/>
        <family val="2"/>
        <charset val="238"/>
      </rPr>
      <t xml:space="preserve">ot kapott </t>
    </r>
    <r>
      <rPr>
        <sz val="11"/>
        <color theme="1"/>
        <rFont val="Franklin Gothic Book"/>
        <family val="2"/>
        <charset val="238"/>
      </rPr>
      <t xml:space="preserve">beteget folyamatosan monitorozza, állapotáról referál a radiológusnak. </t>
    </r>
  </si>
  <si>
    <t>Betartja a gyógyszermellékhatá-sok/szövődmények ellátásának protokollját.</t>
  </si>
  <si>
    <r>
      <t xml:space="preserve">A tananyagelemek és a deszkriptorok projektszemléletű kapcsolódása:
</t>
    </r>
    <r>
      <rPr>
        <sz val="11"/>
        <rFont val="Franklin Gothic Book"/>
        <family val="2"/>
        <charset val="238"/>
      </rPr>
      <t>A projektszemléletű oktatás során fontos a berendezések és műszerek pontos ismerete, valamint azok helyes használata. Az orvosdiagnosztikai berendez</t>
    </r>
    <r>
      <rPr>
        <sz val="11"/>
        <color theme="1"/>
        <rFont val="Franklin Gothic Book"/>
        <family val="2"/>
        <charset val="238"/>
      </rPr>
      <t>ések működtetése és a diagnosztikai eljárások során elvárt precizitás és megbízhatóság különösen lényeges, hiszen ezek közvetlen hatással vannak a betegek egészségére.</t>
    </r>
  </si>
  <si>
    <t>Nukleáris védettségi ismeretek</t>
  </si>
  <si>
    <t>Röntgen képalkotás gyakorlata</t>
  </si>
  <si>
    <t>Önállóan működteti a berendezéseket, használja a műszereket.</t>
  </si>
  <si>
    <r>
      <t xml:space="preserve">A tananyagelemek és a deszkriptorok projektszemléletű kapcsolódása:
</t>
    </r>
    <r>
      <rPr>
        <sz val="11"/>
        <color theme="1"/>
        <rFont val="Franklin Gothic Book"/>
        <family val="2"/>
        <charset val="238"/>
      </rPr>
      <t xml:space="preserve">A beteg fizikai állapotának felmérése és előkészítése a szükséges vizsgálatokra és beavatkozásokra. Ez magában foglalhatja </t>
    </r>
    <r>
      <rPr>
        <sz val="11"/>
        <rFont val="Franklin Gothic Book"/>
        <family val="2"/>
        <charset val="238"/>
      </rPr>
      <t>a tanuló számára a vitá</t>
    </r>
    <r>
      <rPr>
        <sz val="11"/>
        <color theme="1"/>
        <rFont val="Franklin Gothic Book"/>
        <family val="2"/>
        <charset val="238"/>
      </rPr>
      <t>lis jelek ellenőrzését, a beteg megfelelő pozicionálását, valamint a szükséges eszközök előkészítését. A szakember kommunikációja során empátiát tanúsít, és aktívan hallgatja a beteget, hogy megértse félelmeit és aggályait. Ismeri a betegelőkészítés és betegmozgatás alapelveit, és képes ezeket alkalmazni a beteg biztonsága és kényelme érdekében.</t>
    </r>
  </si>
  <si>
    <t>Felelősséget vállal saját tevékenységéért, és önálló döntést hoz. Az előkészítéseket önállóan végzi.</t>
  </si>
  <si>
    <t>A beteg szomatikus előkészítését és pszichés támogatását, tájékoztatását végzi a vizsgálatoknál, beavatkozások-nál. Segíti a beteget a vizsgálat alatt és után (a beteg fizikai állapotát figyelem-bevéve) a vizsgálat sikerességének érdekében.</t>
  </si>
  <si>
    <r>
      <t xml:space="preserve">Kapcsolódó tananyagegységek: 
</t>
    </r>
    <r>
      <rPr>
        <sz val="11"/>
        <color theme="1"/>
        <rFont val="Franklin Gothic Book"/>
        <family val="2"/>
        <charset val="238"/>
      </rPr>
      <t>"A", "B"</t>
    </r>
  </si>
  <si>
    <r>
      <t xml:space="preserve">Saját esettanulmány készítése a gyakorlati oktatás során tetszőlegesen kiválasztott páciensről. 
A projekt során a tanulók végigkövetik egy audiológiai páciens esetét az anamnézis felvételtől a diagnózis felállításán át a rehabilitációig, kihangsúlyozva saját tevékenységüket ( segédkezés vizsgálatok során, önállóan elvégzett feladatok...stb). </t>
    </r>
    <r>
      <rPr>
        <sz val="11"/>
        <rFont val="Franklin Gothic Book"/>
        <family val="2"/>
        <charset val="238"/>
      </rPr>
      <t>Az értékelést a tanulók közösen végzik, figyelembevéve a bemutatott feladatok minőségét és az oktató által meghatározott szempotokhoz illeszkedését.</t>
    </r>
  </si>
  <si>
    <r>
      <t>időkeret:</t>
    </r>
    <r>
      <rPr>
        <sz val="11"/>
        <color theme="1"/>
        <rFont val="Franklin Gothic Book"/>
        <family val="2"/>
        <charset val="238"/>
      </rPr>
      <t xml:space="preserve"> 4 óra</t>
    </r>
  </si>
  <si>
    <t>Rehabilitációs terv készítése hallássérült páciens számára: 
A tanulók feladata egy rehabilitációs terv készítése hallókészülékes rehabilitációhoz. A projekt során a tanulók ismertetik a hallókészülék kiválasztásának szabályait a halláscsökkenés típusának, mértékének figyelembevételével, A páciens igényeit és a szakma szabályait összehangolják. A tanulók bemutatják a kiválasztott hallókészüléket és megindokolják a választásukat. A rehabilitációs terv bemutatása történhet gyakorlati óra keretében is, valós környezetben.</t>
  </si>
  <si>
    <r>
      <t xml:space="preserve">időkeret: </t>
    </r>
    <r>
      <rPr>
        <sz val="11"/>
        <color theme="1"/>
        <rFont val="Franklin Gothic Book"/>
        <family val="2"/>
        <charset val="238"/>
      </rPr>
      <t>1 óra</t>
    </r>
  </si>
  <si>
    <t>Halláscsökkent páciens szubjektív hallásvizsgálata: 
A tanulók vegyenek fel audiológiai anamnézist, majd az anamnesztikus adatok és a panaszok ismeretében tervezzék meg a szubjektív hallásvizsgálatok sorrendjét.Tájékoztassák a pácienst az elvégzendő vizsgálatokról. Végezzék el a klasszikus hallásvizsgálatokat ( élőbeszéd vizsgálat, hangvilla vizsgálatok). Végezzék el a tisztahang hallásküszöb vizsgálatot ( légvezetés, csontvezetés). Rögzítsék és értékeljék a kapott eredményt. A feladat bemutatása valós környezetben, demonstrátor bevonásával történik.</t>
  </si>
  <si>
    <r>
      <t xml:space="preserve">A tananyagelemek és a deszkriptorok projektszemléletű kapcsolódása: 
</t>
    </r>
    <r>
      <rPr>
        <sz val="11"/>
        <color theme="1"/>
        <rFont val="Franklin Gothic Book"/>
        <family val="2"/>
        <charset val="238"/>
      </rPr>
      <t xml:space="preserve">Az összetett, több tananyagelemből álló komplex oktatási folyamat során a  tanulók az audiológia és az akusztika tananyagegységeihez rendelt tananyagelemek ismeretében, szakmai tudásuk birtokában  képessé válnak  az audiológiát és a hallásakusztikát érintő szakmai újdonságok értelmezésére, a szakmai továbbképzéseken elhangzó új információk befogadására. </t>
    </r>
  </si>
  <si>
    <t>Siketség, siketkultúra, a jelnyelv</t>
  </si>
  <si>
    <t>Általános akusztikai alapismeretek</t>
  </si>
  <si>
    <t>Érdeklődő és nyitott a tudását bővítő tevékenységek, rendezvények iránt, törekszik az önképzésre.</t>
  </si>
  <si>
    <t>Ismeri a kötelező továbbképzés előírásait, követelményeit. Tudja az audiológiát, hallásrehabilitációt érintő legújabb kutatási, diagnosztikai, rehabilitációs eredmények, fejlesztések, módszerek, információk gyűjtésének lehetőségeit.</t>
  </si>
  <si>
    <t>Tudását, szakmai ismereteit autonóm és szervezett, szakirányú továbbképzéseken egyaránt fejleszti.</t>
  </si>
  <si>
    <r>
      <t>A tananyagelemek és a deszkriptorok projektszemléletű kapcsolódása:</t>
    </r>
    <r>
      <rPr>
        <sz val="11"/>
        <color theme="1"/>
        <rFont val="Franklin Gothic Book"/>
        <family val="2"/>
        <charset val="238"/>
      </rPr>
      <t xml:space="preserve"> 
A tanulók egy gyakorlati projekt keretében, valós munkakörnyezetben  lépésről- lépésre megtervezik az ellátás folyamatát, figyelembevéve az ellátást befolyásoló tényezőket. A feladat elvégzése során lehetőség nyílik más szakemberekkel való konstruktív együttműködésre. </t>
    </r>
    <r>
      <rPr>
        <b/>
        <sz val="11"/>
        <color theme="1"/>
        <rFont val="Franklin Gothic Book"/>
        <family val="2"/>
        <charset val="238"/>
      </rPr>
      <t xml:space="preserve">
</t>
    </r>
  </si>
  <si>
    <t>Gyermek hallókészülék ellátás a gyakorlatban(új)</t>
  </si>
  <si>
    <t>Ellenőrzés, finom hangolás(új)</t>
  </si>
  <si>
    <t>Hallásjavító készülék kiválasztása (új)</t>
  </si>
  <si>
    <t>Illesztés (új)</t>
  </si>
  <si>
    <t>Hallásakusztikai gyakorlat (új)</t>
  </si>
  <si>
    <t>Gyermek ellátása hallókészülékkel(új)</t>
  </si>
  <si>
    <t>Hallásjavító rendszerek illesztése (új)</t>
  </si>
  <si>
    <t>Audiológus szakorvos felügyelete alatt, szurdopedagógussal együttműködve.</t>
  </si>
  <si>
    <t>A hallásrehabilitációt a gyermek életkori sajátosságainak és mentális fejlettségének figyelembe vételével végzi.</t>
  </si>
  <si>
    <t xml:space="preserve">Képes a gyermek életkori sajátosságait figyelembe véve részt venni a hallásrehabilitációban. </t>
  </si>
  <si>
    <t xml:space="preserve">Tudja a gyermek hallókészülékkel történő ellátására vonatkozó illesztési és egyéb szabályokat. </t>
  </si>
  <si>
    <t>"B" AKUSZTIKA  (22; 25; 26; 28; 29; 32; 33. SOR)</t>
  </si>
  <si>
    <r>
      <t xml:space="preserve">A tananyagelemek és a deszkriptorok projektszemléletű kapcsolódása: 
</t>
    </r>
    <r>
      <rPr>
        <sz val="11"/>
        <color theme="1"/>
        <rFont val="Franklin Gothic Book"/>
        <family val="2"/>
        <charset val="238"/>
      </rPr>
      <t>A tanulók egy  konkrét probléma észlelésekor</t>
    </r>
    <r>
      <rPr>
        <b/>
        <sz val="11"/>
        <color theme="1"/>
        <rFont val="Franklin Gothic Book"/>
        <family val="2"/>
        <charset val="238"/>
      </rPr>
      <t xml:space="preserve"> </t>
    </r>
    <r>
      <rPr>
        <sz val="11"/>
        <rFont val="Franklin Gothic Book"/>
        <family val="2"/>
        <charset val="238"/>
      </rPr>
      <t xml:space="preserve">gyakorlati oktatáson a beültethető hallókészülékek működésének ismeretében ellenőrzik a készülékek működését, felismerik az alapvető hibákat, gyakorolják azok elhárításának lehetőségeit.  </t>
    </r>
    <r>
      <rPr>
        <sz val="11"/>
        <color theme="1"/>
        <rFont val="Franklin Gothic Book"/>
        <family val="2"/>
        <charset val="238"/>
      </rPr>
      <t xml:space="preserve">A gyakorlat  során a tanulók megismerik a team munka alapvető szabályait is. </t>
    </r>
  </si>
  <si>
    <t>Szerviz gyakorlat (új)</t>
  </si>
  <si>
    <t>Szervízelés (új)</t>
  </si>
  <si>
    <t>Hallókészülék hibaelhárítás (új)</t>
  </si>
  <si>
    <t>Szervízismeret (új)</t>
  </si>
  <si>
    <t>Implantációs hallásjavítás</t>
  </si>
  <si>
    <t>Eszközös hallásrehabilitáció</t>
  </si>
  <si>
    <t>Műtéti hallásrehabilitáció</t>
  </si>
  <si>
    <t>Hallásrehabilitációs eljárások</t>
  </si>
  <si>
    <t>Kompetenciájának megfelelően alkalmazza az ismereteit.</t>
  </si>
  <si>
    <t>Folyamatosan tájékozódik, figyelemmel kíséri a beültethető hallásjavító eszközök innovációját. Együttműködik az implantációs csoporttal.</t>
  </si>
  <si>
    <t xml:space="preserve">Képes megállapítani a normálistól eltérő működést, feltárni a hiba okát. Ismeri a működésükhöz szükséges energiaforrást. </t>
  </si>
  <si>
    <t>Tudja a   különböző beültethető hallásjavító eszközök működési elvét, beültetésük szempontjait.</t>
  </si>
  <si>
    <r>
      <t xml:space="preserve">A tananyagelemek és a deszkriptorok projektszemléletű kapcsolódása: 
</t>
    </r>
    <r>
      <rPr>
        <sz val="11"/>
        <color theme="1"/>
        <rFont val="Franklin Gothic Book"/>
        <family val="2"/>
        <charset val="238"/>
      </rPr>
      <t>Egy lehetséges önálló projektfeladat keretében a tanulók ismertetik a hallássérültek érdekvédelmi szervezeteit, a hallássérülteket megillető kedvezményeket, vonatkozó jogszabályokat, ismertetik az akadálymentesítés lehetőségeit</t>
    </r>
    <r>
      <rPr>
        <b/>
        <sz val="11"/>
        <color theme="1"/>
        <rFont val="Franklin Gothic Book"/>
        <family val="2"/>
        <charset val="238"/>
      </rPr>
      <t xml:space="preserve">. </t>
    </r>
    <r>
      <rPr>
        <sz val="11"/>
        <color theme="1"/>
        <rFont val="Franklin Gothic Book"/>
        <family val="2"/>
        <charset val="238"/>
      </rPr>
      <t>A projektfeladat lehetőséget kínál, hogy a tanulók egyéni megoldásokat keresve, önállóan szerezzék meg a szükséges ismereteket.</t>
    </r>
  </si>
  <si>
    <t>Felelősséget vállal saját szakmai munkájáért.</t>
  </si>
  <si>
    <t>Nyitott a más területen tevékenykedő szakemberekkel való szakmai együttműködésre. Elfogadja és tiszteletben tartja az esélyegyenlőség és egyenlő bánásmód törvényben foglalt szempontjait.</t>
  </si>
  <si>
    <t xml:space="preserve"> Ismeri a jelnyelvi tolmács igénybevételéhez szükséges eljárás menetét. </t>
  </si>
  <si>
    <t>Tudja a hallássérültek érdekvédelmi szervezetének elérhetőségét és kapcsolatot tart fent velük. Összegyűjti az aktuális információkat.</t>
  </si>
  <si>
    <t>"A" AUDIOLÓGIA (1; 2; 3; 4; 5; 6; 7; 8; 9; 10; 11; 12; 13; 14; 15; 16; 17; 18; 19; 20; 21; 23; 24; 27; 30; 31. SOR)</t>
  </si>
  <si>
    <r>
      <t xml:space="preserve">A tananyagelemek és a deszkriptorok projektszemléletű kapcsolódása: 
</t>
    </r>
    <r>
      <rPr>
        <sz val="11"/>
        <rFont val="Franklin Gothic Book"/>
        <family val="2"/>
        <charset val="238"/>
      </rPr>
      <t xml:space="preserve">A tanulók egy lehetséges projektfeladatként, valós szituációt modellező helyzetben, a hallásvédelmi eszközök és a zajexpozíció okozta halláskárosodás ismeretében önállóan végeznek prevenciós és  egészségmegőrző tevékenységet. A feladat gyakorlása során lehetőség nyílik arra, hogy a tanulók önállóan alkalmazzák megszerzett tudásukat, kommunikációjukat önállóan alakítsák, fejlesszék. </t>
    </r>
    <r>
      <rPr>
        <b/>
        <sz val="11"/>
        <rFont val="Franklin Gothic Book"/>
        <family val="2"/>
        <charset val="238"/>
      </rPr>
      <t xml:space="preserve">
</t>
    </r>
  </si>
  <si>
    <t>A fülilleszték akusztikai szerepe (új)</t>
  </si>
  <si>
    <t>Fülilleszték gyártás technológia (új)</t>
  </si>
  <si>
    <t>Halláscsökkenések</t>
  </si>
  <si>
    <t>A belsőfül kórtana</t>
  </si>
  <si>
    <t>A középfül kórtana</t>
  </si>
  <si>
    <t>A külsőfül kórtana</t>
  </si>
  <si>
    <t>A halló és egyensúlyozó rendszer élettana</t>
  </si>
  <si>
    <t>A halló és egyensúlyozó rendszer anatómiája</t>
  </si>
  <si>
    <t>A halló és egyensúlyozó szerv anatómiája-élettana és kórtana</t>
  </si>
  <si>
    <t>A halláscsökkenés kialakulásának érdekében végzett tájékoztatást önállóan végzi, felelősséget vállalva saját munkájáért.</t>
  </si>
  <si>
    <t>Tudatos egészségmegőrző tevékenységet végez. Hitelesen közvetíti az egészség, mint értéket.</t>
  </si>
  <si>
    <t>Elmagyarázza a hallást befolyásoló, károsító tényezőket. Ismeri a különböző zajvédelmi, hallásvédelmi eszközöket.</t>
  </si>
  <si>
    <t>Betegtájékoztatást végez a halláscsökkenések kialakulásának prevenciójában.</t>
  </si>
  <si>
    <r>
      <t xml:space="preserve">A tananyagelemek és a deszkriptorok projektszemléletű kapcsolódása: 
</t>
    </r>
    <r>
      <rPr>
        <sz val="11"/>
        <color theme="1"/>
        <rFont val="Franklin Gothic Book"/>
        <family val="2"/>
        <charset val="238"/>
      </rPr>
      <t xml:space="preserve">A tanulók egy valós munkafolyamatot modellezve gyakorlati oktatás keretében önállóan előkészítik a lenyomatvételhez szükséges eszközöket, asszisztálnak a mintavételezés során, a betegedukációt önállóan, kompetencia határok betartásával végzik. A feladat végzése során együttműködési készségüket és kommunikációjukat is fejlesztik. </t>
    </r>
    <r>
      <rPr>
        <b/>
        <sz val="11"/>
        <color theme="1"/>
        <rFont val="Franklin Gothic Book"/>
        <family val="2"/>
        <charset val="238"/>
      </rPr>
      <t xml:space="preserve">
</t>
    </r>
  </si>
  <si>
    <t>Fülilleszték készítés (új)</t>
  </si>
  <si>
    <t>Gyártástechnológia (új)</t>
  </si>
  <si>
    <t>Egyéni fülilleszték gyártás technológiája (új)</t>
  </si>
  <si>
    <t>A betegvédő illesztékekkel kapcsolatos tájékoztatását önállóan, a szakma szabályait betartva, felelősen végzi.</t>
  </si>
  <si>
    <t>Figyelembe veszi a beteg igényeit, szem előtt tartja az anatómiai adottságokat és patológiás eltéréseket.</t>
  </si>
  <si>
    <t>Összehasonlítja a különböző illesztéktípusokat felhasználásuk szerint. Ismeri a lenyomatvétel menetét, és az azt nehezítő anatómiai elváltozásokat. Kiválasztja a lenyomatvételhez szükséges eszközöket. Ismeri az illesztékek és csövek akusztikai módosító tényezőit.</t>
  </si>
  <si>
    <t>Megnevezi a speciális egyéni és védő illesztékek fajtáit, indikációit. Elmondja a különböző anyagból készült illesztékek előnyeit, hátrányait az illeszték helyes használatát, ápolását.</t>
  </si>
  <si>
    <r>
      <t xml:space="preserve">A tananyagelemek és a deszkriptorok projektszemléletű kapcsolódása: 
</t>
    </r>
    <r>
      <rPr>
        <sz val="11"/>
        <color theme="1"/>
        <rFont val="Franklin Gothic Book"/>
        <family val="2"/>
        <charset val="238"/>
      </rPr>
      <t>A tanulók a hallókészülék és a hallási rendszerek hibáinak diagnosztizálásához ismerik a hallókészülék működésének tesztelését mérőboxban, fülszimulátorban egyaránt.</t>
    </r>
    <r>
      <rPr>
        <sz val="11"/>
        <rFont val="Franklin Gothic Book"/>
        <family val="2"/>
        <charset val="238"/>
      </rPr>
      <t xml:space="preserve"> Valós munkafolyamatot modellezve f</t>
    </r>
    <r>
      <rPr>
        <sz val="11"/>
        <color theme="1"/>
        <rFont val="Franklin Gothic Book"/>
        <family val="2"/>
        <charset val="238"/>
      </rPr>
      <t xml:space="preserve">elismerik a hibás működését és a hiba lehetséges okát.  Képesek a kisebb hibák elhárítására. Meg tudják ítélni a nagyszervíz szükségességét.   </t>
    </r>
  </si>
  <si>
    <t>ANSI mérések tesztboxban(új)</t>
  </si>
  <si>
    <t>Mérések KEMAR-on (új)</t>
  </si>
  <si>
    <t>Hallókészülék mérése hangdobozban IEC-nek megfelelően(új)</t>
  </si>
  <si>
    <t>Hallókészülék csatoló és fülszimulátor (új)</t>
  </si>
  <si>
    <t>Hallókészülék mérések, szabványok (új)</t>
  </si>
  <si>
    <t>Ellenőrzés, finom hangolása (új)</t>
  </si>
  <si>
    <t>Betartja a páciens igényeihez igazodó sajátosságokat. A hallásgondozást önállóan végzi. Önálló javaslatokat fogalmaz meg a hallókészülék hibaelhárítása érdekében.</t>
  </si>
  <si>
    <t>A hallásgondozást minőségorientáltan végzi, szem előtt tartja a beteg elvárásait. A javításra vonatkozó szabályokat betartja, szükség esetén a beteget szakorvoshoz irányítja.</t>
  </si>
  <si>
    <t>Ismeri a hallásgondozás menetét, a különböző hallókészülékek, tartozékok és kiegészítők részeit, funkcióit, kombinálhatóságát. Felismeri a hibás működést, ismerteti a hiba okait. Alkalmazza a garanciális és szavatossági időre vonatkozó előírásokat.</t>
  </si>
  <si>
    <t>Hallásgondozást, finomhangolást végez. Hallási rendszereket szemléltet, teszteli a hallókészülék működését, hibát feltár és hárít, szervizeltet.</t>
  </si>
  <si>
    <r>
      <t xml:space="preserve">A tananyagelemek és a deszkriptorok projektszemléletű kapcsolódása: 
</t>
    </r>
    <r>
      <rPr>
        <sz val="11"/>
        <color theme="1"/>
        <rFont val="Franklin Gothic Book"/>
        <family val="2"/>
        <charset val="238"/>
      </rPr>
      <t>A tanulók egy önálló tanulási folyamat  során autonóm módon sajátítják el a halláselméleteket és egy csoportmunkára épülő feladat során képesek azok összehasonlítására.</t>
    </r>
  </si>
  <si>
    <t>Autonóm módon sajátítja el az ismereteket.</t>
  </si>
  <si>
    <t>Nyitott a szakmáját érintő információk befogadására.</t>
  </si>
  <si>
    <t>Ismeri a különböző halláselméleteket, a Békésy-féle hallási elméletet és Helmholtzhalláselméletét.</t>
  </si>
  <si>
    <t xml:space="preserve"> Tudja a különböző halláselméleteket.</t>
  </si>
  <si>
    <r>
      <t xml:space="preserve">A tananyagelemek és a deszkriptorok projektszemléletű kapcsolódása:
</t>
    </r>
    <r>
      <rPr>
        <sz val="11"/>
        <color theme="1"/>
        <rFont val="Franklin Gothic Book"/>
        <family val="2"/>
        <charset val="238"/>
      </rPr>
      <t>A tanulók képesek élettani-audiológiai, hallásakusztikai ismereteik birtokában a kiválasztott hallásjavító eszközök  egyénre szabott adaptálására. A páciens számára az optimális hallásrehabilitáció kialakítására törekszenek. Képesek a páciens szubjektív jelzéseinek értelmezésére és ennek figyelembevételével értékelni a hallásrehabilitáció sikerességét.</t>
    </r>
  </si>
  <si>
    <t>A jel-zaj viszony (SNR)</t>
  </si>
  <si>
    <t>Hangosság</t>
  </si>
  <si>
    <t>Hangerősség -decibel</t>
  </si>
  <si>
    <t>A hallásérzékelés-pszichoakusztika</t>
  </si>
  <si>
    <t>Szabad hangtérben történő vizsgálatok</t>
  </si>
  <si>
    <t>Hallásküszöb feletti hallásvizsgálatok</t>
  </si>
  <si>
    <t>Tisztahang hallásküszöb vizsgálatok</t>
  </si>
  <si>
    <t>Szubjektív audiológiai vizsgálatok</t>
  </si>
  <si>
    <t xml:space="preserve">Munkáját önállóan, felelősséggel, a beteg szubjektív jelzéseinek maximális figyelembevételével végzi. A hallásrehabilitáció eredményességét önállóan kontrollálja. </t>
  </si>
  <si>
    <t>Törekszik az optimális hallásrehabilitációra.</t>
  </si>
  <si>
    <t>Ismeri az adaptáció és fáradékonyság fogalmát, a Corti-szerv élettanát, az irányhallás jelentőségét. Meg tudja határozni a hallásküszöb, kellemetlenségi küszöb fogalmát. Ismeri a hang, zaj, beszéd fizikai, pszichoakusztikai jellemzőit, tulajdonságait. Ismeri, használja a fogalmakhoz tartozó mértékegységeket, az alapvető fogalmakat fel tudja sorolni. Meghatározza a célerősítés fogalmát, jellemzőit, algoritmus fajtáit. Ismeri a Nemzetközi Szabványügyi Szervezet ISO ajánlásait a környezeti zajterheléssel kapcsolatban. Szemlélteti a bianaurális ellátás előnyeit.</t>
  </si>
  <si>
    <t>A hallókészülék egyénre szabott adaptálása során felidézi hangtani alapismereteit és elmondja a készülék beállításához elvégzett audiológiai vizsgálatok eredményeit. Tudja a sztereo hallás előnyeit.</t>
  </si>
  <si>
    <r>
      <t xml:space="preserve">A tananyagelemek és a deszkriptorok projektszemléletű kapcsolódása: 
</t>
    </r>
    <r>
      <rPr>
        <sz val="11"/>
        <color theme="1"/>
        <rFont val="Franklin Gothic Book"/>
        <family val="2"/>
        <charset val="238"/>
      </rPr>
      <t xml:space="preserve">A tanulók gyakorlatorientált feladatokon keresztül, szakmai útmutatás és irányítás alatt, szimulációs módban állítanak össze hallásjavító rendszereket, és rendelnek hozzá kényelmi funkciókat szolgáló tartozékokat. Digitális ismereteik birtokában szükség esetén kisegítő alkalmazásokat telepítenek. </t>
    </r>
    <r>
      <rPr>
        <b/>
        <sz val="11"/>
        <color theme="1"/>
        <rFont val="Franklin Gothic Book"/>
        <family val="2"/>
        <charset val="238"/>
      </rPr>
      <t xml:space="preserve">
</t>
    </r>
  </si>
  <si>
    <t>Kiegészítők, tartozékok (új)</t>
  </si>
  <si>
    <t>Adatátvitel (új)</t>
  </si>
  <si>
    <t>Hallókészülékek típusai (új)</t>
  </si>
  <si>
    <t>Hallókészülék technológia (új)</t>
  </si>
  <si>
    <t>Szakmai útmutatás és irányítás alatt végzi a hallásjavító eszköz és tartozékainak összeállítását.</t>
  </si>
  <si>
    <t>Kötelezőnek tartja a társadalombiztosítási szabályokat. Az eszközöket előírásszerűen alkalmazza, kapcsolja össze.</t>
  </si>
  <si>
    <t>Ismeri a gyógyászati segédeszköz (hallókészülék és tartozékai) támogatásának társadalombiztosítási szabályait. A hallásrendszerek kialakításának lehetőségeit, működését, kezelését. Az alkalmazható telefonos applikációkat.</t>
  </si>
  <si>
    <t xml:space="preserve">Működő, egységes rendszerbe tudja állítani a hallásjavító eszközöket, tartozékaikat, hallást kisegítő elemeket és a kényelmi funkciókat szolgáló alkalmazásokat. </t>
  </si>
  <si>
    <r>
      <t>A tananyagelemek és a deszkriptorok projektszemléletű kapcsolódása:</t>
    </r>
    <r>
      <rPr>
        <sz val="11"/>
        <color theme="1"/>
        <rFont val="Franklin Gothic Book"/>
        <family val="2"/>
        <charset val="238"/>
      </rPr>
      <t xml:space="preserve"> 
A tanulók akusztikai ismereteik birtokában</t>
    </r>
    <r>
      <rPr>
        <b/>
        <sz val="11"/>
        <color theme="1"/>
        <rFont val="Franklin Gothic Book"/>
        <family val="2"/>
        <charset val="238"/>
      </rPr>
      <t xml:space="preserve"> </t>
    </r>
    <r>
      <rPr>
        <sz val="11"/>
        <color theme="1"/>
        <rFont val="Franklin Gothic Book"/>
        <family val="2"/>
        <charset val="238"/>
      </rPr>
      <t>egy valós szakmai probléma megoldásával, önállóan alkalmazzák tudásukat a gyakorlatban a rehabilitáció sikerességét  megítélő vizsgálatok elvégzése során, miközben szakmai önállóságukat is fejlesztik.</t>
    </r>
    <r>
      <rPr>
        <b/>
        <sz val="11"/>
        <color theme="1"/>
        <rFont val="Franklin Gothic Book"/>
        <family val="2"/>
        <charset val="238"/>
      </rPr>
      <t xml:space="preserve">
</t>
    </r>
  </si>
  <si>
    <t>Beszédaudiometria</t>
  </si>
  <si>
    <t>A hallás és beszédértés összefüggései</t>
  </si>
  <si>
    <t>A rehabilitáció sikerességét megítélő vizsgálatokat önállóan és felelősséggel végzi. Az egyenlő bánásmód szabályait betartja.</t>
  </si>
  <si>
    <t>Feladatait előítéletmentesen végzi. Tiszteletben tartja az emberi méltóságot.</t>
  </si>
  <si>
    <t>Részletesen ismeri a belső fül felépítését, a centrális jelfeldolgozását, a küszöb- és a küszöb feletti ingereket.  Elmagyarázza a beszédhallás küszöb és beszédértés összefüggéseit. Ismeri a centrális és sensorineuralis halláscsökkenések jellemzőit. Ismeri a hallópályák működését.</t>
  </si>
  <si>
    <t>A hallókészülékes hallásrehabilitációnál tudja az akusztikus jelek érzékelésének két különböző rétegét. Elmondja a jel-zaj viszony SNR beszédértésre gyakorolt hatását és az SNR javításának lehető-ségeit .</t>
  </si>
  <si>
    <r>
      <t xml:space="preserve">A tananyagelemek és a deszkriptorok projektszemléletű kapcsolódása: 
</t>
    </r>
    <r>
      <rPr>
        <sz val="11"/>
        <color theme="1"/>
        <rFont val="Franklin Gothic Book"/>
        <family val="2"/>
        <charset val="238"/>
      </rPr>
      <t>A tanulók a hallásrehabilitációhoz kapcsolódó  elméleti ismereteik birtokában egy  szakmai útmutatás alapján elkészített projektfeladaton keresztül mutatják  be a hallásrehabilitáció lépéseit, a hallásjavítás lehetőségeit, beleértve az új, innovatív eljárásokat is.</t>
    </r>
    <r>
      <rPr>
        <b/>
        <sz val="11"/>
        <color theme="1"/>
        <rFont val="Franklin Gothic Book"/>
        <family val="2"/>
        <charset val="238"/>
      </rPr>
      <t xml:space="preserve">
</t>
    </r>
  </si>
  <si>
    <t>Gyógyszeres terápiák</t>
  </si>
  <si>
    <t>Hallássérült betegek rehabilitációjának tervezésében részben önállóan, szakmai útmutatás alapján és vezetői felügyelet mellett vesz részt. A gondozási feladatokat önállóan látja el.</t>
  </si>
  <si>
    <t>Nyitott az audiológiát érintő új diagnosztikus lehetőségek megismerésére és hallásrehabilitációhoz kapcsolódó innovációra, eljárásokra. Folyamatos önképzésre törekszik. Nyitottan és rugalmasan viszonyul a felmerülő kérdésekre.</t>
  </si>
  <si>
    <t>Ismeri a hallásrehabilitáció műtéti és egyéb lehetőségeit. Alkalmazza az elméleti és gyakorlati ismereteit. Elmagyarázza a vizsgálati módszerek lényegét és a segédeszközök működési elvét. Ismeri a halláscsökkenés pszichoakusztikai változásait</t>
  </si>
  <si>
    <t>Hallássérült betegek rehabilitációját végzi, megtervezi a rehabilitáció lépéseit.</t>
  </si>
  <si>
    <r>
      <t>A tananyagelemek és a deszkriptorok projektszemléletű kapcsolódása:</t>
    </r>
    <r>
      <rPr>
        <sz val="11"/>
        <color theme="1"/>
        <rFont val="Franklin Gothic Book"/>
        <family val="2"/>
        <charset val="238"/>
      </rPr>
      <t xml:space="preserve"> 
A tanulók egy interaktív tanulási folyamat során elsajátítják a hallásjavító eszközök erősítési paramétereit és a beállításuk specifikumait. Gyakorlatorientált feladatokon keresztül, részben önállóan kiválasztják a megfelelő illesztési algoritmust. </t>
    </r>
  </si>
  <si>
    <t>Hatékonyság mérése (új)</t>
  </si>
  <si>
    <t>Digitális hallókészülékek működése  (új)</t>
  </si>
  <si>
    <t>Jelfeldolgozási stratégiák (új)</t>
  </si>
  <si>
    <t>Digitális interferencia (új)</t>
  </si>
  <si>
    <t>A digitális jelfeldolgozás (új)</t>
  </si>
  <si>
    <t>A hallókészülék részei(új)</t>
  </si>
  <si>
    <t>A hallókészülék típusai (új)</t>
  </si>
  <si>
    <t>Hallókészüléktechnológia (új)</t>
  </si>
  <si>
    <t>Részben önállóan, szakorvos felügyelete alatt végzi a tevékenységet.</t>
  </si>
  <si>
    <t>Empatikusan viszonyul a hallássérült egyéni igényeihez.</t>
  </si>
  <si>
    <t>Ismeri a hallásjavító eszközök kiválasztásának feltételeit, szempontjait, a hallásjavító eszközök jellemzőit, beállításuk specifikumait. Kiválasztja a legmegfelelőbb illesztési algoritmust.</t>
  </si>
  <si>
    <t>Tudja a különböző hallásjavító eszközök erősítési és egyéb paramétereit, illesztési módjait.</t>
  </si>
  <si>
    <r>
      <t xml:space="preserve">A tananyagelemek és a deszkriptorok projektszemléletű kapcsolódása: </t>
    </r>
    <r>
      <rPr>
        <sz val="11"/>
        <color theme="1"/>
        <rFont val="Franklin Gothic Book"/>
        <family val="2"/>
        <charset val="238"/>
      </rPr>
      <t xml:space="preserve"> 
Az audiológiai  vizsgálatok eredményeinek értékelése során nemcsak a jellegzetes elváltozások felismerése a cél, hanem a megfelelő együttműködési készség és a  szakmai nyelvezet, szókincs kialakítása  a szakorvossal, illetve a szakmai partnerekkel szükséges  kommunikációhoz. </t>
    </r>
  </si>
  <si>
    <t>Eredmények értékelése</t>
  </si>
  <si>
    <t>Objektív audiológiai vizsgálatok</t>
  </si>
  <si>
    <t>Szubjektív audiometriai vizsgálati eredmények értékelése</t>
  </si>
  <si>
    <t>Szakmai partnerével közösen alakítja ki a kommunikációja módját, célját.</t>
  </si>
  <si>
    <t>Kommunikációjában nyitott, érdeklődő a másik fél iránt.</t>
  </si>
  <si>
    <t>Magabiztosan ismeri a szakmai nyelvezetet, a szakterület szakmai szókincsét.</t>
  </si>
  <si>
    <t>A vizsgálati eredményekről tájékoztatja az audiológus orvost, szakmai felettesét.</t>
  </si>
  <si>
    <r>
      <t xml:space="preserve">A tananyagelemek és a deszkriptorok projektszemléletű kapcsolódása:
</t>
    </r>
    <r>
      <rPr>
        <sz val="11"/>
        <rFont val="Franklin Gothic Book"/>
        <family val="2"/>
      </rPr>
      <t>A tanulók gyakorlatorientált feladatokon keresztül alkalmazzák  az  audiometriás vizsgálatok dokumentálásának  alapjául szolgáló nemzetközi ábrázolási rendszereket,  a maszkolás szabályait. Valós munkafolyamatot modellezve -  a hallásvizsgálatokat,  a vonatkozó adatvédelmi és dokumentumkezelési szabályok  betartásával végzik.</t>
    </r>
  </si>
  <si>
    <t>Vizsgálati eredmények digitális rögzítése</t>
  </si>
  <si>
    <t>Hallásvizsgálatok a gyakorlatban</t>
  </si>
  <si>
    <t xml:space="preserve"> Szubjektív audiometriai vizsgálati eredmények értékelése</t>
  </si>
  <si>
    <t>Felelős az általa végzett mérések szakszerű kivitelezéséért, jelöléséért és a dokumentáció pontos, szabályos vezetéséért. Betartja az adatvédelmi szabályokat.</t>
  </si>
  <si>
    <t>Tiszteletben tartja a szakmai és az adatvédelmi szabályokat.</t>
  </si>
  <si>
    <t>Ismeri a munkáját érintő nemzetközileg elfogadott jelöléseket, valamint az adatvédelemmel kapcsolatos szabályokat. Tudja az audiogram ábrázolási rendszerének alkalmazását, a maszkolás szabályait és a lég- és csontvezetés egymáshoz való viszonyát.</t>
  </si>
  <si>
    <t>Betegadatot, hallásvizsgálati eredményt rögzít, dokumentál manuálisan és digitálisan. A kapott hal-lásvizsgálati eredményt audiogramon ábrázolja és értékeli a halláscsökkenés típusának és mértékének vonatkozásában.</t>
  </si>
  <si>
    <r>
      <t xml:space="preserve">A tananyagelemek és a deszkriptorok projektszemléletű kapcsolódása: 
</t>
    </r>
    <r>
      <rPr>
        <sz val="11"/>
        <color theme="1"/>
        <rFont val="Franklin Gothic Book"/>
        <family val="2"/>
        <charset val="238"/>
      </rPr>
      <t>A tanulók ismerik a tisztahang hallásküszöb vizsgálatának menetét, a vizsgálat célját, az audiométer működését. Képesek a tisztahang-küszöb vizsgálatot szakszerűen és önállóan elvégezni. A vizsgálati eredményeket képesek a fülészeti elváltozások ismeretében értékelni.</t>
    </r>
  </si>
  <si>
    <t>A tisztahang hallásküszöb vizsgálatot önállóan és felelősséggel végzi.</t>
  </si>
  <si>
    <t>Nyitott a tudását, ismeretét növelő, bővítő tevékenységekre.</t>
  </si>
  <si>
    <t>Ismeri az audiométer működését és rendeltetésszerű használatát, a vizsgálat menetét, célját. Ismeri a fül-orr- gégészet, audiológiai szakterület alapvető fogalmait, összefüggéseit, a mérési eredményeket társítani tudja a külső-, közép-, és belsőfül elváltozásaival.</t>
  </si>
  <si>
    <t>Hallást mér, vizsgálati eredményt értékel, ok, okozati összefüggéseket felismer. Elvégzi a vizsgálatot.</t>
  </si>
  <si>
    <r>
      <t xml:space="preserve">A tananyagelemek és a deszkriptorok projektszemléletű kapcsolódása: 
</t>
    </r>
    <r>
      <rPr>
        <sz val="11"/>
        <color theme="1"/>
        <rFont val="Franklin Gothic Book"/>
        <family val="2"/>
        <charset val="238"/>
      </rPr>
      <t>A tanulók a szubjektív és objektiv audiológiai vizsgálati módszerek elméletének és gyakorlati tudásának birtokában képesek önállóan kiválasztani a szükséges eszközöket és elvégezni a hallásvizsgálatokat.</t>
    </r>
  </si>
  <si>
    <t>Objektív audiológiai vizsgálatok a gyakorlatban</t>
  </si>
  <si>
    <t>Otoneurológiai vizsgálatok</t>
  </si>
  <si>
    <t>Impedancia vizsgálat</t>
  </si>
  <si>
    <t>Akusztikusan kiváltott elektromos válaszok</t>
  </si>
  <si>
    <t>Akusztikusan kiváltott hangjelenség</t>
  </si>
  <si>
    <t>Akusztikusan kiváltott reflexek</t>
  </si>
  <si>
    <t>Szédülő beteg vizsgálata</t>
  </si>
  <si>
    <t>Hallásküszöb feletti vizsgálatok</t>
  </si>
  <si>
    <t>Klasszikus hallásvizsgálatok</t>
  </si>
  <si>
    <t>Önállóan végzi a szubjektív és az objektív hallásvizsgálatokat, folyamatos önellenőrzés mellett.</t>
  </si>
  <si>
    <t>Törekszik a saját szakterülete és ahhoz szorosan kapcsolódó társterületek új eredményeinek megismerésére, megértésére és alkalmazására.</t>
  </si>
  <si>
    <t>Részletesen ismeri az objektív hallásvizsgálatok elektrofiziológiai alapjait. Rendelkezik az audiológiai szakterület általános és szakspecifikus elméleti és gyakorlati ismereteivel.</t>
  </si>
  <si>
    <t>Szubjektív és objektív hallásvizsgálatokat végez, amelyeket a szükséges módszerek és eszközök kiválasztásával egyedi és komplex módon old meg.</t>
  </si>
  <si>
    <r>
      <rPr>
        <b/>
        <sz val="11"/>
        <color theme="1"/>
        <rFont val="Franklin Gothic Book"/>
        <family val="2"/>
        <charset val="238"/>
      </rPr>
      <t>A tananyagelemek és a deszkriptorok projektszemléletű kapcsolódása:</t>
    </r>
    <r>
      <rPr>
        <sz val="11"/>
        <color theme="1"/>
        <rFont val="Franklin Gothic Book"/>
        <family val="2"/>
        <charset val="238"/>
      </rPr>
      <t xml:space="preserve"> 
A tanulók egy-egy  önállóan elvégzet</t>
    </r>
    <r>
      <rPr>
        <sz val="11"/>
        <rFont val="Franklin Gothic Book"/>
        <family val="2"/>
        <charset val="238"/>
      </rPr>
      <t>t projekt</t>
    </r>
    <r>
      <rPr>
        <sz val="11"/>
        <color theme="1"/>
        <rFont val="Franklin Gothic Book"/>
        <family val="2"/>
        <charset val="238"/>
      </rPr>
      <t>feladat során valós munkakörnyezetben, gyakorlati oktatás keretében, szakmai felügyelet mellett  a  szurdopedagógussal együttműködve alkalmazzák a a gyermekek életkorának megfelelő hallásvizsgálati módszereket. Az életkori sajátosságok figyelembe vételével és megfelelő toleranciával végzik a vizsgálatokat, a gyermek életkorának megfelelő kommunikációt alklmazva.</t>
    </r>
  </si>
  <si>
    <t>Gyermekaudiológia gyakorlata</t>
  </si>
  <si>
    <t>Csecsemők és kisgyermekek hallásvizsgálata</t>
  </si>
  <si>
    <t>Újszülöttek hallásának vizsgálata</t>
  </si>
  <si>
    <t>Gyermekek hallás és beszédfejlődése</t>
  </si>
  <si>
    <t>Gyermek audiológia</t>
  </si>
  <si>
    <t>Gyermekek hallásvizsgálatánál szurdopedagógussal együttműködve végzi a feladatát. Betartja a szakmai irányelv előírásait.</t>
  </si>
  <si>
    <t>Különböző életkorúakkal szemben toleránsan viselkedik.</t>
  </si>
  <si>
    <t>Ismeri az életkori sajátosságokat, a beszédfejlődés szakaszait, kognitív képességeket és az adott életkorban alkalmazható vizsgálati eljárásokat, azok élettani hátterét, valamint az egészségügyi ágazat szakmai irányelvét a 0–18 éves korú gyermekek teljes körű, életkorhoz kötött hallásszűréséről és a kiszűrt gyermekek gondozásba, rehabilitációba vételéről.</t>
  </si>
  <si>
    <t>Csecsemőknél, gyermekeknél életkoruknak megfelelő hallás-vizsgálati módszereket alkalmaz. Hallásszűrést végez.</t>
  </si>
  <si>
    <r>
      <t xml:space="preserve">A tananyagelemek és a deszkriptorok projektszemléletű kapcsolódása: 
</t>
    </r>
    <r>
      <rPr>
        <sz val="11"/>
        <color theme="1"/>
        <rFont val="Franklin Gothic Book"/>
        <family val="2"/>
        <charset val="238"/>
      </rPr>
      <t xml:space="preserve">A tanulók egy valós munkakörnyezetben, gyakorlati oktatás keretében,  a szakorvossal együttműködve  végzik el a szédülő beteg vizsgálatait orvosi utasításra önállóan, az orvos felügyelete alatt  végezve a szükséges hallásvizsgálatokat. A feladat végrehajtása során nemcsak a szakmai készségek  fejlődnek, hanem az empátia, az együttműködési készség, és a kommunikáció is kiemelt  szerepet kap.  </t>
    </r>
  </si>
  <si>
    <t>Objektív audiológiai hallásvizsgálatok</t>
  </si>
  <si>
    <t>Neurológiai és otoneurológiai határterületek</t>
  </si>
  <si>
    <t>Az egyensúlyozó rendszer kórtana</t>
  </si>
  <si>
    <t>A halló és egyensúlyozó rendszer anatómiája-élettana és kórtana</t>
  </si>
  <si>
    <t>Az audiológus és neurológus szakorvossal együttműködik, azok utasítása alapján dolgozik a szédüléses beteg vizsgálata során.</t>
  </si>
  <si>
    <t>Belátóan és türelmesen viselkedik a szédülő beteggel a vizsgálat alatt.</t>
  </si>
  <si>
    <t>Tudja a perifériás és centrális szédülés okait, ismeri az otoneurológia és a neurológia határterületét érintő kórképeket. Részletesen ismeri a halló és az egyensúlyozó rendszer anatómiáját, kórtanát, a központi és perifériás idegrendszer anatómiáját, élettanát, audiológiai összefüggésük kórtanát.</t>
  </si>
  <si>
    <t>Együttműködik a szédülő beteg vizsgálatánál, elvégzi az indikált hallásvizsgálatokat.</t>
  </si>
  <si>
    <r>
      <t xml:space="preserve">A tananyagelemek és a deszkriptorok projektszemléletű kapcsolódása: 
</t>
    </r>
    <r>
      <rPr>
        <sz val="11"/>
        <color theme="1"/>
        <rFont val="Franklin Gothic Book"/>
        <family val="2"/>
        <charset val="238"/>
      </rPr>
      <t xml:space="preserve">Az akusztikusan kiváltott válasz vizsgálatok  végzésekor  a tanulók a műszereket szakszerűen használják, ismerik a vizsgálatok menetét, tudják a  betegelőkészítés szabályait, a vizsgálathoz megfelelő körülményeket biztosítanak. Képesek felismerni a klinikai műtermékeket és  vizsgálat során ezt figyelembe veszik. Az eredményeket képesek digitálisan rögzíteni, a vizsgálatok során a szakorvossal együttműködni. </t>
    </r>
  </si>
  <si>
    <t>Felelősségteljesen, önállóan, de szakorvosi felügyelettel tevékenykedik az akusztikusan kiváltott vizsgálatok elvégzése során.</t>
  </si>
  <si>
    <t>Törekszik a vizsgálat idejének optimalizálására és a jó munkakapcsolat kialakítására a szakorvossal.</t>
  </si>
  <si>
    <t>Ismeri az akusztikusan kiváltott elektromos válaszok elektrofiziológiai és élettani alapjait, a vizsgálatok elvégzésének optimális feltételeit.   Magabiztosan ismeri a vizsgálathoz szükséges eszközök és a műszerek működését, az ECoG, BERA, MLR, ASSR, CERA vizsgálatok menetét, és szoftvereit.</t>
  </si>
  <si>
    <t>Akusztikusan kiváltott vizsgálatokat végez.</t>
  </si>
  <si>
    <r>
      <rPr>
        <b/>
        <sz val="11"/>
        <color theme="1"/>
        <rFont val="Franklin Gothic Book"/>
        <family val="2"/>
        <charset val="238"/>
      </rPr>
      <t xml:space="preserve">A tananyagelemek és a deszkriptorok projektszemléletű kapcsolódása: 
</t>
    </r>
    <r>
      <rPr>
        <sz val="11"/>
        <color theme="1"/>
        <rFont val="Franklin Gothic Book"/>
        <family val="2"/>
        <charset val="238"/>
      </rPr>
      <t xml:space="preserve">A különböző témaköröket összekapcsoló </t>
    </r>
    <r>
      <rPr>
        <sz val="11"/>
        <rFont val="Franklin Gothic Book"/>
        <family val="2"/>
        <charset val="238"/>
      </rPr>
      <t>projektszemléletű</t>
    </r>
    <r>
      <rPr>
        <sz val="11"/>
        <color theme="1"/>
        <rFont val="Franklin Gothic Book"/>
        <family val="2"/>
        <charset val="238"/>
      </rPr>
      <t xml:space="preserve"> oktatási folyamat során a tanulók megismerik a  vezetéses halláscsökkenések diagnosztikáját segítő vizsgálatokat és azok indikációit. Valós munkafolyamatot modellezve a vizsgálatokat önállóan kivitelezik, majd értékelik a kapott eredményt.</t>
    </r>
  </si>
  <si>
    <t>A szubjektív küszöb feletti hallásvizsgálatokat önállóan és felelősséggel végzi.</t>
  </si>
  <si>
    <t>Szem előtt tartja a differenciáldiagnózis felállításához szükséges vizsgálati eljárásokat.</t>
  </si>
  <si>
    <t>Összefüggéseiben ismeri a különböző vezetéses hallás-csökkenések diagnosztikáját. Kiválasztja a megfelelő vizsgálatokat. Ismeri a Bing-próba, Sullivan-index, Gellé-vizsgálatokat, a vizsgálat elvégzésének technikáit, indikációit.</t>
  </si>
  <si>
    <t>Kivitelezi a vezetéses halláscsök-kenés diagnosztikáját segítő szubjektív küszöb feletti hallásvizsgálatokat, az eredményeket rögzíti és értékeli.</t>
  </si>
  <si>
    <r>
      <t xml:space="preserve">A tananyagelemek és a deszkriptorok projektszemléletű kapcsolódása: 
</t>
    </r>
    <r>
      <rPr>
        <sz val="11"/>
        <color theme="1"/>
        <rFont val="Franklin Gothic Book"/>
        <family val="2"/>
        <charset val="238"/>
      </rPr>
      <t>Egy</t>
    </r>
    <r>
      <rPr>
        <sz val="11"/>
        <rFont val="Franklin Gothic Book"/>
        <family val="2"/>
        <charset val="238"/>
      </rPr>
      <t xml:space="preserve"> projektfeladat részeként</t>
    </r>
    <r>
      <rPr>
        <sz val="11"/>
        <color theme="1"/>
        <rFont val="Franklin Gothic Book"/>
        <family val="2"/>
        <charset val="238"/>
      </rPr>
      <t xml:space="preserve"> valós vizsgálati munkafolyamatot  szimulálva önállóan  végzik el a tanulók a beszédaudiometriás vizsgálatokat - az indikációjának és ábrázolási rendszerének ismeretében. A vizsgálat során kapott eredményeket önállóan értékelik. </t>
    </r>
  </si>
  <si>
    <t>A beszéd audiometria vizsgálatokat önállóan és felelősséggel végzi.</t>
  </si>
  <si>
    <t>A beteggel empatikusan, toleránsan viselkedik, a vizsgálat ritmusát a beteg habitusához igazítja.</t>
  </si>
  <si>
    <t>Ismeri a beszéd audiometria vizsgálat formáit, menetét, indikációját. Tudja a beszéd audiogram ábrázolási rendszerét.</t>
  </si>
  <si>
    <t>Elvégzi a beszéd audiometriát lég-vezetéssel és szabadhangtérben, a kapott eredményeket értékeli.</t>
  </si>
  <si>
    <r>
      <t xml:space="preserve">A tananyagelemek és a deszkriptorok projektszemléletű kapcsolódása: 
</t>
    </r>
    <r>
      <rPr>
        <sz val="11"/>
        <color theme="1"/>
        <rFont val="Franklin Gothic Book"/>
        <family val="2"/>
        <charset val="238"/>
      </rPr>
      <t>A tanulók egy valós munkafolyamatot modellezve, a megfelelő vizsgálati eljárás kiválasztása után önállóan végzik el a szükséges hallásküszöb feletti szubjektív audiológiai vizsgálatot  és értékelik a kapott vizsgálati eredményt.</t>
    </r>
    <r>
      <rPr>
        <b/>
        <sz val="11"/>
        <color theme="1"/>
        <rFont val="Franklin Gothic Book"/>
        <family val="2"/>
        <charset val="238"/>
      </rPr>
      <t xml:space="preserve">
</t>
    </r>
  </si>
  <si>
    <t>A hallásküszöb feletti szubjektív audiológiai vizsgálatot önállóan és felelősséggel végzi.</t>
  </si>
  <si>
    <t>Tudatosan választja ki a megfelelő vizsgálati eljárást.</t>
  </si>
  <si>
    <t>Részletesen ismeri a hallásküszöb feletti szubjektív audiológiai vizsgálatokat. Azonosítja a kapott eredményeket, felismeri a kóros eltéréseket.</t>
  </si>
  <si>
    <t>Hallásküszöb feletti szubjektív audiológiai vizsgálatokat végez, és a kapott eredményeket értékeli.</t>
  </si>
  <si>
    <r>
      <t xml:space="preserve">A tananyagelemek és a deszkriptorok projektszemléletű kapcsolódása: 
</t>
    </r>
    <r>
      <rPr>
        <sz val="11"/>
        <rFont val="Franklin Gothic Book"/>
        <family val="2"/>
      </rPr>
      <t>Egy önálló feladat során, valós vizsgálati szituációt  modellező helyzetben a tanulók elvégzik a klasszikus hallásvizsgálatokat (élőbeszéd, hangvilla, Weber, Rinne) értékelik és rögzítik a kapott eredményt. A feladat végrehajtása során a kommunikáció és az együttműködési készség fejlesztése is szerepet kap.</t>
    </r>
    <r>
      <rPr>
        <b/>
        <sz val="11"/>
        <color theme="1"/>
        <rFont val="Franklin Gothic Book"/>
        <family val="2"/>
        <charset val="238"/>
      </rPr>
      <t xml:space="preserve">
</t>
    </r>
  </si>
  <si>
    <t>Önállóan végzi a klasszikus hallásvizsgálatokat a szakorvos útmutatásai alapján.</t>
  </si>
  <si>
    <t>A beteggel lényegre törő, célirányos kommunikációt folytat, figyelembe véve a beteg életkorát, tájékozottságát, általános állapotát. A vizsgálatokat a beteg ritmusához igazítva, vele együttműködve végzi.</t>
  </si>
  <si>
    <t>Ismeri a klasszikus hallásvizsgálat elvégzésének feltételeit, azonosítja a szükséges eszközöket. Tudja a hangvilla helyes használatát.</t>
  </si>
  <si>
    <t>Elvégzi, és a gyakorlatban bemutatja a tájékozódó jellegű klasszikus hallásvizsgálatokat. A kapott eredményeket rögzíti.</t>
  </si>
  <si>
    <r>
      <t xml:space="preserve">A tananyagelemek és a deszkriptorok projektszemléletű kapcsolódása: </t>
    </r>
    <r>
      <rPr>
        <sz val="11"/>
        <color theme="1"/>
        <rFont val="Franklin Gothic Book"/>
        <family val="2"/>
        <charset val="238"/>
      </rPr>
      <t xml:space="preserve">
Az egymásra épülő tananyagelemeket átfogó oktatási folyamat során az anatómia-élettani és kórtani ismeretek összekapcsolásával  a páciens panaszai és a fülstátusz alapján, egy adott vizsgálati helyzetet szimulálva, a tanulók önállóan megtervezik a diagnózis felállításához szükséges  hallásvizsgálatok sorrendjét. </t>
    </r>
    <r>
      <rPr>
        <b/>
        <sz val="11"/>
        <color theme="1"/>
        <rFont val="Franklin Gothic Book"/>
        <family val="2"/>
        <charset val="238"/>
      </rPr>
      <t xml:space="preserve">
</t>
    </r>
  </si>
  <si>
    <t>Audiológiai betegek általános vizsgálata</t>
  </si>
  <si>
    <t xml:space="preserve"> A belsőfül kórtana</t>
  </si>
  <si>
    <t>A hallórendszer fejlődése</t>
  </si>
  <si>
    <t>Munkáját önállóan végzi, útmutatás alapján, folyamatos önellenőrzés mellett.</t>
  </si>
  <si>
    <t>Elkötelezett szakterülete elvárásai iránt, munkáját precízen és körültekintően végzi.</t>
  </si>
  <si>
    <t>Ismeri a koponya csontjait, az arc- és agykoponya vérellátását, beidegzését. Összefüggéseiben ismeri a halló- és egyensúlyozó rendszer anatómiáját, élettanát és kórtanát.   Megérti az audiológia és a fül-orr-gégészet magyar és latin nyelvű alapszintű szakkifejezéseit. Felismeri az ép és attól eltérő állapotokat.</t>
  </si>
  <si>
    <t>Megtervezi a felmerülő diagnózis felállításához szükséges műszeres és egyéb kiegészítő vizsgálatok sorrendjét.</t>
  </si>
  <si>
    <r>
      <t xml:space="preserve">A tananyagelemek és a deszkriptorok projektszemléletű kapcsolódása: 
</t>
    </r>
    <r>
      <rPr>
        <sz val="11"/>
        <color theme="1"/>
        <rFont val="Franklin Gothic Book"/>
        <family val="2"/>
        <charset val="238"/>
      </rPr>
      <t xml:space="preserve">A tanulók </t>
    </r>
    <r>
      <rPr>
        <sz val="11"/>
        <rFont val="Franklin Gothic Book"/>
        <family val="2"/>
        <charset val="238"/>
      </rPr>
      <t xml:space="preserve"> a projektszemléletű oktatás során megismerik</t>
    </r>
    <r>
      <rPr>
        <sz val="11"/>
        <color theme="1"/>
        <rFont val="Franklin Gothic Book"/>
        <family val="2"/>
        <charset val="238"/>
      </rPr>
      <t xml:space="preserve"> a szubjektív és objektív audiológiai vizsgáló módszereket és hozzájuk kapcsoltan  ismerik a vizsgálatok végzéséhez szükséges műszerek és berendezések működési elvét. Ezek tudatában képesek a vizsgálatok elvégzéséhez a megfelelő műszerek kiválasztására. Gyakorlás után képesek önállóan a műszerek szakszerű és működtetésére. </t>
    </r>
  </si>
  <si>
    <t>Önállóan kivitelezi a hallás-vizsgálatokat. Betartja a hallás-vizsgáló eszközökre vonatkozó gyártó által kiadott használati útmutató leírását.</t>
  </si>
  <si>
    <t>Alkalmazói szinten ismeri a gyártó, forgalmazó által mellékelt használati útmutató alapján, a berendezések működési elvét, az eszközök rendeltetésszerű használatát.</t>
  </si>
  <si>
    <t>Használja a különböző hallásvizsgáló eszközöket, műszereket, megválasztja az adott vizsgálat kivitelezéséhez megfelelő eszközt.</t>
  </si>
  <si>
    <r>
      <t xml:space="preserve">A tananyagelemek és a deszkriptorok projektszemléletű kapcsolódása: 
</t>
    </r>
    <r>
      <rPr>
        <sz val="11"/>
        <color theme="1"/>
        <rFont val="Franklin Gothic Book"/>
        <family val="2"/>
        <charset val="238"/>
      </rPr>
      <t>A vizsgálati eszközöket, műszereket  a tanulók a gyártó szakmai útmutatásának tudatában szakszerűen képesek működtetni. Ismerik és képesek hozzárendelni a megfelelő kiegészítőket, tartozékokat. A műszerek szakszerű használatához szükséges készségek elsajátításához  nemcsak elméleti tudás, gyakorlat is szükséges.</t>
    </r>
  </si>
  <si>
    <t>A beteggel együttműködve, a gyártó által megadott szakmai útmutatás alapján működteti a hallásvizsgálati eszközöket.</t>
  </si>
  <si>
    <t>Érdeklődik a technikai fejlődések iránt. Fogékony az új hallásvizsgálati műszerek megismerésére.</t>
  </si>
  <si>
    <t>Magabiztosan ismeri a hallásvizsgálati műszaki eszközök, kiegészítők, tartozékok gyártó által megadott leírását.</t>
  </si>
  <si>
    <t>Működteti a hallásvizsgálati műszereket.</t>
  </si>
  <si>
    <r>
      <t xml:space="preserve">A tananyagelemek és a deszkriptorok projektszemléletű kapcsolódása: 
</t>
    </r>
    <r>
      <rPr>
        <sz val="11"/>
        <color theme="1"/>
        <rFont val="Franklin Gothic Book"/>
        <family val="2"/>
        <charset val="238"/>
      </rPr>
      <t xml:space="preserve">A tanulók egy </t>
    </r>
    <r>
      <rPr>
        <sz val="11"/>
        <rFont val="Franklin Gothic Book"/>
        <family val="2"/>
        <charset val="238"/>
      </rPr>
      <t xml:space="preserve">lehetséges projekt keretében </t>
    </r>
    <r>
      <rPr>
        <sz val="11"/>
        <color theme="1"/>
        <rFont val="Franklin Gothic Book"/>
        <family val="2"/>
        <charset val="238"/>
      </rPr>
      <t>adott vizsgálati helyzetet  szimulálva kiválasztják az adott vizsgálat elvégzéséhez   szükséges eszközöket, tartozékokat , az előkészítési folyamat során észlelt hiányosságokat önállóan pótolják,  korrigálják.</t>
    </r>
  </si>
  <si>
    <t>Képes az önellenőrzésre a vizsgálatok előkészítése során, az esetleges hiányosságokat korrigálja.</t>
  </si>
  <si>
    <t>Törekszik a szükséges eszközök, tartozékok hiánytalan összekészítésére.</t>
  </si>
  <si>
    <t>Magabiztosan ismeri és kiválasztja az adott objektív, szubjektív vizsgálathoz szükséges eszközöket.</t>
  </si>
  <si>
    <t>Az objektív, szubjektív vizsgálathoz előkészít.</t>
  </si>
  <si>
    <r>
      <t xml:space="preserve">A tananyagelemek és a deszkriptorok projektszemléletű kapcsolódása: 
</t>
    </r>
    <r>
      <rPr>
        <sz val="11"/>
        <color theme="1"/>
        <rFont val="Franklin Gothic Book"/>
        <family val="2"/>
      </rPr>
      <t xml:space="preserve">A tanulók egy valós munkafolyamatot modellezve önállóan előkészítik a szükséges hallásvizsgáló műszereket.
</t>
    </r>
    <r>
      <rPr>
        <sz val="11"/>
        <rFont val="Franklin Gothic Book"/>
        <family val="2"/>
      </rPr>
      <t xml:space="preserve">Felismerik a normálistól eltérő működést, meghibásodás esetén gondoskodnak a szervizelésről, kalibrálásról. Képesek a műszerek gyártó által előírt karbantartására. Műszerek használata során a vonatkozó munka- és balesetvédelmi szabályokat ismerik és betartják. </t>
    </r>
  </si>
  <si>
    <t>Objektív hallásvizsgálatok a gyakorlatban (új)</t>
  </si>
  <si>
    <t>Önállóan előkészíti a hallásvizsgáló műszereket.</t>
  </si>
  <si>
    <t>Folyamatosan szem előtt tartja a hallásvizsgáló eszközök normál működését.</t>
  </si>
  <si>
    <t>Alkalmazói szinten ismeri a hallásvizsgáló eszközök normál működését, felismeri a meghibásodás jeleit.</t>
  </si>
  <si>
    <t>Előkészíti, kalibrálja és karban-tartja a hallásvizsgáló műszereket.</t>
  </si>
  <si>
    <r>
      <t xml:space="preserve">A tananyagelemek és a deszkriptorok projektszemléletű kapcsolódása: 
</t>
    </r>
    <r>
      <rPr>
        <sz val="11"/>
        <color theme="1"/>
        <rFont val="Franklin Gothic Book"/>
        <family val="2"/>
      </rPr>
      <t>A tanulók</t>
    </r>
    <r>
      <rPr>
        <sz val="11"/>
        <rFont val="Franklin Gothic Book"/>
        <family val="2"/>
        <charset val="238"/>
      </rPr>
      <t xml:space="preserve"> a projektek során</t>
    </r>
    <r>
      <rPr>
        <sz val="11"/>
        <color theme="1"/>
        <rFont val="Franklin Gothic Book"/>
        <family val="2"/>
      </rPr>
      <t xml:space="preserve"> az elméleti tudásukat a gyakorlati helyzetben alkalmazzák. A </t>
    </r>
    <r>
      <rPr>
        <sz val="11"/>
        <rFont val="Franklin Gothic Book"/>
        <family val="2"/>
      </rPr>
      <t xml:space="preserve"> páciens panaszának megfelelően, célzott anamnesztikus kérdéseket tesznek fel és rögzítenek.  Ismerik az audiológiai anamnézis elemeit felnőtt és gyermek páciens esetében is.  A beteg életkorához, hallásállapotához és egyéni szükségleteihez igazodva, érzékenyen és megfelelő módon képesek kommunikálni.  </t>
    </r>
  </si>
  <si>
    <t>Instrukció alapján, részben önállóan végzi az anamnézis felvételét.</t>
  </si>
  <si>
    <t>Szem előtt tartja az audiológiai anamnézisfelvétel kritériumait.</t>
  </si>
  <si>
    <t>Ismeri az audiológiai anamnézisfelvétel menetét, annak fontos elemeit, felnőtt és gyermek páciens esetén. Azonosítja a hallásra, halláscsökkenésre vonatkozó speciális anamnesztikus információkat.</t>
  </si>
  <si>
    <t>Feltárja a hallássérülés kialakulásában szerepet játszó tényezőket, audiológiai anamnézist vesz fel.</t>
  </si>
  <si>
    <r>
      <t xml:space="preserve">A tananyagelemek és a deszkriptorok projektszemléletű kapcsolódása: 
</t>
    </r>
    <r>
      <rPr>
        <sz val="11"/>
        <color theme="1"/>
        <rFont val="Franklin Gothic Book"/>
        <family val="2"/>
        <charset val="238"/>
      </rPr>
      <t xml:space="preserve">A tanulóknak rendelkezniük kell az alapvető digitális kompetenciával és képesnek kell lenniük az audiológiai vizsgálati protokollok ismeretében megítélni a kért vizsgálatok elvégzéséhez szükséges időt és ennek megfelelően kezelni az adott intézmény/szakrendelés által használt elektronikus betegelőjegyzést.  </t>
    </r>
  </si>
  <si>
    <t>Önállóan, felelősen és precízen vezeti az előjegyzéseket, kezeli a számítógépes programot. Betartja a titkos ügyiratkezelés szabályait.</t>
  </si>
  <si>
    <t>Előrelátóan szervezi az előjegyzéseket, figyelembe veszi a kért vizsgálat, gondozási feladat, beavatkozás el-végzéséhez szükséges időt. Törekszik a vizsgálatok zökkenőmentes lebonyolítására. Fontosnak tartja a berendezések környezetre gyakorolt hatásának a megismerését.</t>
  </si>
  <si>
    <t>Részletesen ismeri az audiológiai vizsgálatok célját. Ismeri az adott intézmény által használt elektronikus betegelőjegyzési rendszert és tudja a szükséges időintervallumot a kért vizsgálathoz, beavatkozáshoz. Alkalmazói szinten ismeri az előjegyzéssel kapcsolatos számítógépes programokat.</t>
  </si>
  <si>
    <t>Elektronikus rendszerben betegelőjegyzést kezel, hallásvizsgálatra, gondozásra időpontot egyeztet a vizsgálatot kérő személlyel, beteggel.</t>
  </si>
  <si>
    <r>
      <t xml:space="preserve">A tananyagelemek és a deszkriptorok projektszemléletű kapcsolódása: 
</t>
    </r>
    <r>
      <rPr>
        <sz val="11"/>
        <color theme="1"/>
        <rFont val="Franklin Gothic Book"/>
        <family val="2"/>
        <charset val="238"/>
      </rPr>
      <t>A tanulók a hallásdiagnosztikai vizsgálatokhoz, a vizsgálati protokollok ismeretében önállóan elő tudják készíteni a szükséges eszközöket, műszereket a tűz- és munkavédelmi, illetve a  higiénés szabályok betartásával. A vizsgálatok során képesek a beteg pszichés támogatására, klinikai artefaktok megfigyelésére. A vizsgálati eredményeket képesek digitálisan rögzíteni, az orvos utasítására felelősségteljesen tevékenykedni. A gyakorlati oktatás segíti az előkészítési folyamatok helyes sorrendjének elsajátítását.</t>
    </r>
  </si>
  <si>
    <t>Részletesen ismeri a diagnosztikus vizsgálatok menetét és protokollját.</t>
  </si>
  <si>
    <t>Diagnosztikus vizsgálatokban segédkezik.</t>
  </si>
  <si>
    <r>
      <t xml:space="preserve">A tananyagelemek és a deszkriptorok projektszemléletű kapcsolódása: 
</t>
    </r>
    <r>
      <rPr>
        <sz val="11"/>
        <color theme="1"/>
        <rFont val="Franklin Gothic Book"/>
        <family val="2"/>
        <charset val="238"/>
      </rPr>
      <t xml:space="preserve">A tanulók  valós munkakörnyezetet modellező helyzetekben, a műszerek működési elvének ismeretében, önállóan és rendeltetésszerűen működtetik a különböző hallásdiagnosztikai eszközöket. </t>
    </r>
  </si>
  <si>
    <t>Objektív hallásvizsgálatok a gyakorlatban</t>
  </si>
  <si>
    <t>Ismeri a berendezések működési elvét, az eszközök rendeltetésszerű használatát.</t>
  </si>
  <si>
    <t>Különböző hallásdiagnosztikai berendezéseket működtet, műszereket használ.</t>
  </si>
  <si>
    <r>
      <t>A tananyagelemek és a deszkriptorok projektszemléletű kapcsolódása:</t>
    </r>
    <r>
      <rPr>
        <sz val="11"/>
        <color theme="1"/>
        <rFont val="Franklin Gothic Book"/>
        <family val="2"/>
        <charset val="238"/>
      </rPr>
      <t xml:space="preserve"> 
A</t>
    </r>
    <r>
      <rPr>
        <sz val="11"/>
        <rFont val="Franklin Gothic Book"/>
        <family val="2"/>
        <charset val="238"/>
      </rPr>
      <t xml:space="preserve"> projektszemléletű oktatás eredményeként</t>
    </r>
    <r>
      <rPr>
        <sz val="11"/>
        <color theme="1"/>
        <rFont val="Franklin Gothic Book"/>
        <family val="2"/>
        <charset val="238"/>
      </rPr>
      <t xml:space="preserve"> </t>
    </r>
    <r>
      <rPr>
        <sz val="11"/>
        <rFont val="Franklin Gothic Book"/>
        <family val="2"/>
        <charset val="238"/>
      </rPr>
      <t>a tanulók kül</t>
    </r>
    <r>
      <rPr>
        <sz val="11"/>
        <color theme="1"/>
        <rFont val="Franklin Gothic Book"/>
        <family val="2"/>
        <charset val="238"/>
      </rPr>
      <t>önféle szubjektív és objektív audiológiai vizsgálatok kivitelezésének ismeretében képesek önállóan tájékoztatni a beteget a vizsgálat menetéről, várható időtartamáról. Szubjektív audiológiai vizsgálatok elvégzéséhez a pácienssel megfelelő kooperációt képesek kialakítani. A gyakorlati oktatás során a vizsgálatok valós környezetben való megfigyelése szükséges a megfelelő magatartás kialakításához.</t>
    </r>
  </si>
  <si>
    <t>Felelősséget vállal saját tevékenységéért és önálló döntést hoz.  Az előkészítéseket önállóan végzi.</t>
  </si>
  <si>
    <t>A vizsgálatok sikeres, pontos kivitelezéséhez beteg tájékoztatást végez az objektív és szubjektív hallásvizsgálatoknál.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</si>
</sst>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color rgb="FFFF0000"/>
      <name val="Franklin Gothic Book"/>
      <family val="2"/>
      <charset val="238"/>
    </font>
    <font>
      <sz val="11"/>
      <color rgb="FFFF0000"/>
      <name val="Franklin Gothic Book"/>
      <family val="2"/>
      <charset val="238"/>
    </font>
    <font>
      <u/>
      <sz val="11"/>
      <color theme="1"/>
      <name val="Franklin Gothic Book"/>
      <family val="2"/>
      <charset val="238"/>
    </font>
    <font>
      <b/>
      <sz val="11"/>
      <name val="Franklin Gothic Book"/>
      <family val="2"/>
      <charset val="238"/>
    </font>
    <font>
      <sz val="11"/>
      <name val="Franklin Gothic Book"/>
      <family val="2"/>
      <charset val="238"/>
    </font>
    <font>
      <strike/>
      <sz val="11"/>
      <color theme="1"/>
      <name val="Franklin Gothic Book"/>
      <family val="2"/>
      <charset val="238"/>
    </font>
    <font>
      <sz val="11"/>
      <color rgb="FF00B050"/>
      <name val="Franklin Gothic Book"/>
      <family val="2"/>
      <charset val="238"/>
    </font>
    <font>
      <b/>
      <sz val="9"/>
      <color rgb="FFFF0000"/>
      <name val="Times New Roman"/>
      <family val="1"/>
      <charset val="238"/>
    </font>
    <font>
      <sz val="11"/>
      <name val="Franklin Gothic Book"/>
      <family val="2"/>
    </font>
    <font>
      <b/>
      <sz val="11"/>
      <name val="Franklin Gothic Book"/>
      <family val="2"/>
    </font>
    <font>
      <sz val="11"/>
      <color rgb="FFFF0000"/>
      <name val="Franklin Gothic Book"/>
      <family val="2"/>
    </font>
    <font>
      <b/>
      <strike/>
      <sz val="11"/>
      <color rgb="FFFF0000"/>
      <name val="Franklin Gothic Book"/>
      <family val="2"/>
    </font>
    <font>
      <sz val="11"/>
      <color theme="9"/>
      <name val="Franklin Gothic Book"/>
      <family val="2"/>
      <charset val="238"/>
    </font>
    <font>
      <b/>
      <sz val="11"/>
      <color theme="9"/>
      <name val="Franklin Gothic Book"/>
      <family val="2"/>
      <charset val="238"/>
    </font>
    <font>
      <sz val="11"/>
      <color theme="9" tint="-0.499984740745262"/>
      <name val="Franklin Gothic Book"/>
      <family val="2"/>
      <charset val="238"/>
    </font>
    <font>
      <b/>
      <sz val="11"/>
      <color theme="9" tint="-0.499984740745262"/>
      <name val="Franklin Gothic Book"/>
      <family val="2"/>
      <charset val="238"/>
    </font>
    <font>
      <sz val="11"/>
      <color theme="6"/>
      <name val="Franklin Gothic Book"/>
      <family val="2"/>
      <charset val="238"/>
    </font>
    <font>
      <b/>
      <sz val="11"/>
      <color theme="6"/>
      <name val="Franklin Gothic Book"/>
      <family val="2"/>
      <charset val="238"/>
    </font>
    <font>
      <b/>
      <strike/>
      <sz val="11"/>
      <name val="Franklin Gothic Book"/>
      <family val="2"/>
      <charset val="238"/>
    </font>
    <font>
      <sz val="11"/>
      <color theme="1"/>
      <name val="Franklin Gothic Book"/>
      <family val="2"/>
    </font>
    <font>
      <sz val="11"/>
      <color rgb="FF00B050"/>
      <name val="Franklin Gothic Book"/>
      <family val="2"/>
    </font>
    <font>
      <i/>
      <sz val="11"/>
      <color theme="1"/>
      <name val="Franklin Gothic Book"/>
      <family val="2"/>
      <charset val="238"/>
    </font>
  </fonts>
  <fills count="9">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
      <patternFill patternType="solid">
        <fgColor theme="3" tint="0.89999084444715716"/>
        <bgColor indexed="64"/>
      </patternFill>
    </fill>
    <fill>
      <patternFill patternType="solid">
        <fgColor rgb="FFFF0000"/>
        <bgColor indexed="64"/>
      </patternFill>
    </fill>
  </fills>
  <borders count="36">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
      <left style="thin">
        <color auto="1"/>
      </left>
      <right/>
      <top/>
      <bottom/>
      <diagonal/>
    </border>
    <border>
      <left style="thin">
        <color auto="1"/>
      </left>
      <right style="medium">
        <color indexed="64"/>
      </right>
      <top style="medium">
        <color auto="1"/>
      </top>
      <bottom/>
      <diagonal/>
    </border>
    <border>
      <left style="thin">
        <color auto="1"/>
      </left>
      <right style="medium">
        <color indexed="64"/>
      </right>
      <top/>
      <bottom/>
      <diagonal/>
    </border>
    <border>
      <left style="thin">
        <color auto="1"/>
      </left>
      <right style="medium">
        <color indexed="64"/>
      </right>
      <top/>
      <bottom style="medium">
        <color auto="1"/>
      </bottom>
      <diagonal/>
    </border>
    <border>
      <left style="thin">
        <color auto="1"/>
      </left>
      <right/>
      <top style="medium">
        <color auto="1"/>
      </top>
      <bottom/>
      <diagonal/>
    </border>
    <border>
      <left style="medium">
        <color indexed="64"/>
      </left>
      <right style="thin">
        <color auto="1"/>
      </right>
      <top style="thin">
        <color auto="1"/>
      </top>
      <bottom style="medium">
        <color indexed="64"/>
      </bottom>
      <diagonal/>
    </border>
    <border>
      <left/>
      <right style="medium">
        <color indexed="64"/>
      </right>
      <top/>
      <bottom style="thin">
        <color auto="1"/>
      </bottom>
      <diagonal/>
    </border>
    <border>
      <left style="thin">
        <color auto="1"/>
      </left>
      <right/>
      <top/>
      <bottom style="thin">
        <color auto="1"/>
      </bottom>
      <diagonal/>
    </border>
    <border>
      <left style="medium">
        <color indexed="64"/>
      </left>
      <right/>
      <top/>
      <bottom/>
      <diagonal/>
    </border>
    <border>
      <left style="thin">
        <color indexed="64"/>
      </left>
      <right/>
      <top/>
      <bottom style="medium">
        <color auto="1"/>
      </bottom>
      <diagonal/>
    </border>
    <border>
      <left/>
      <right/>
      <top style="medium">
        <color auto="1"/>
      </top>
      <bottom/>
      <diagonal/>
    </border>
  </borders>
  <cellStyleXfs count="1">
    <xf numFmtId="0" fontId="0" fillId="0" borderId="0"/>
  </cellStyleXfs>
  <cellXfs count="186">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4" fillId="0" borderId="0" xfId="0" applyFont="1" applyAlignment="1" applyProtection="1">
      <alignment horizontal="center" vertical="center" wrapText="1"/>
      <protection locked="0"/>
    </xf>
    <xf numFmtId="16" fontId="1" fillId="0" borderId="0" xfId="0" applyNumberFormat="1"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6" fillId="3" borderId="5" xfId="0" applyFont="1" applyFill="1" applyBorder="1" applyAlignment="1">
      <alignment horizontal="left" vertical="center" wrapText="1"/>
    </xf>
    <xf numFmtId="0" fontId="1" fillId="7" borderId="0" xfId="0" applyFont="1" applyFill="1" applyAlignment="1">
      <alignment wrapText="1"/>
    </xf>
    <xf numFmtId="0" fontId="1" fillId="7" borderId="30" xfId="0" applyFont="1" applyFill="1" applyBorder="1"/>
    <xf numFmtId="0" fontId="1"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1" fillId="6" borderId="20"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4" fillId="0" borderId="0" xfId="0" applyFont="1" applyAlignment="1">
      <alignment horizontal="center" vertical="center" wrapText="1"/>
    </xf>
    <xf numFmtId="0" fontId="2" fillId="4" borderId="0" xfId="0" applyFont="1" applyFill="1" applyAlignment="1">
      <alignment horizontal="center" vertical="center" wrapText="1"/>
    </xf>
    <xf numFmtId="0" fontId="2" fillId="7" borderId="21" xfId="0" applyFont="1" applyFill="1" applyBorder="1" applyAlignment="1">
      <alignment horizontal="center" vertical="center" wrapText="1"/>
    </xf>
    <xf numFmtId="0" fontId="1" fillId="7" borderId="5" xfId="0" applyFont="1" applyFill="1" applyBorder="1" applyAlignment="1">
      <alignment horizontal="left" vertical="center" wrapText="1"/>
    </xf>
    <xf numFmtId="0" fontId="8" fillId="0" borderId="0" xfId="0" applyFont="1" applyAlignment="1">
      <alignment horizontal="center" vertical="center" wrapText="1"/>
    </xf>
    <xf numFmtId="0" fontId="1" fillId="3" borderId="5" xfId="0" applyFont="1" applyFill="1" applyBorder="1" applyAlignment="1">
      <alignment horizontal="center" vertical="center" wrapText="1"/>
    </xf>
    <xf numFmtId="0" fontId="2" fillId="0" borderId="33" xfId="0" applyFont="1" applyBorder="1" applyAlignment="1">
      <alignment horizontal="center" vertical="center" wrapText="1"/>
    </xf>
    <xf numFmtId="0" fontId="1" fillId="0" borderId="33" xfId="0" applyFont="1" applyBorder="1" applyAlignment="1">
      <alignment horizontal="left" vertical="center" wrapText="1"/>
    </xf>
    <xf numFmtId="0" fontId="10" fillId="0" borderId="0" xfId="0" applyFont="1"/>
    <xf numFmtId="0" fontId="11" fillId="0" borderId="0" xfId="0" applyFont="1" applyAlignment="1" applyProtection="1">
      <alignment horizontal="center" vertical="center" wrapText="1"/>
      <protection locked="0"/>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2" fillId="6" borderId="20"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2" fillId="3" borderId="5" xfId="0" applyFont="1" applyFill="1" applyBorder="1" applyAlignment="1">
      <alignment horizontal="left" vertical="center" wrapText="1"/>
    </xf>
    <xf numFmtId="0" fontId="13" fillId="0" borderId="0" xfId="0" applyFont="1" applyAlignment="1" applyProtection="1">
      <alignment horizontal="center" vertical="center" wrapText="1"/>
      <protection locked="0"/>
    </xf>
    <xf numFmtId="0" fontId="13" fillId="3" borderId="21" xfId="0" applyFont="1" applyFill="1" applyBorder="1" applyAlignment="1">
      <alignment horizontal="center" vertical="center" wrapText="1"/>
    </xf>
    <xf numFmtId="0" fontId="14" fillId="3" borderId="5" xfId="0" applyFont="1" applyFill="1" applyBorder="1" applyAlignment="1">
      <alignment horizontal="left" vertical="center" wrapText="1"/>
    </xf>
    <xf numFmtId="0" fontId="12" fillId="0" borderId="0" xfId="0" applyFont="1" applyAlignment="1" applyProtection="1">
      <alignment horizontal="center" vertical="center" wrapText="1"/>
      <protection locked="0"/>
    </xf>
    <xf numFmtId="0" fontId="12" fillId="3" borderId="20"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13" xfId="0" applyFont="1" applyBorder="1" applyAlignment="1">
      <alignment horizontal="center" vertical="center" wrapText="1"/>
    </xf>
    <xf numFmtId="0" fontId="12" fillId="2" borderId="2" xfId="0" applyFont="1" applyFill="1" applyBorder="1" applyAlignment="1">
      <alignment horizontal="center" vertical="center" wrapText="1"/>
    </xf>
    <xf numFmtId="0" fontId="12" fillId="0" borderId="1" xfId="0" applyFont="1" applyBorder="1" applyAlignment="1">
      <alignment horizontal="center" vertical="center" wrapText="1"/>
    </xf>
    <xf numFmtId="0" fontId="6" fillId="6" borderId="3" xfId="0" applyFont="1" applyFill="1" applyBorder="1" applyAlignment="1">
      <alignment horizontal="center" vertical="center" wrapText="1"/>
    </xf>
    <xf numFmtId="0" fontId="9" fillId="0" borderId="0" xfId="0"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0" fillId="0" borderId="0" xfId="0" applyFont="1" applyProtection="1">
      <protection locked="0"/>
    </xf>
    <xf numFmtId="0" fontId="19" fillId="0" borderId="0" xfId="0" applyFont="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23" fillId="0" borderId="0" xfId="0" applyFont="1" applyAlignment="1" applyProtection="1">
      <alignment horizontal="center" vertical="center" wrapText="1"/>
      <protection locked="0"/>
    </xf>
    <xf numFmtId="0" fontId="7" fillId="0" borderId="0" xfId="0" applyFont="1" applyAlignment="1">
      <alignment horizontal="center" vertical="center" wrapText="1"/>
    </xf>
    <xf numFmtId="0" fontId="6" fillId="6" borderId="4"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center"/>
      <protection locked="0"/>
    </xf>
    <xf numFmtId="0" fontId="6" fillId="3" borderId="20"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1" fillId="2" borderId="22"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1" fillId="2" borderId="24" xfId="0" applyFont="1" applyFill="1" applyBorder="1" applyAlignment="1">
      <alignment horizontal="center" vertical="center" textRotation="90"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5" borderId="9" xfId="0" applyFont="1" applyFill="1" applyBorder="1" applyAlignment="1">
      <alignment horizontal="justify" vertical="center" wrapText="1"/>
    </xf>
    <xf numFmtId="0" fontId="6" fillId="5" borderId="11" xfId="0" applyFont="1" applyFill="1" applyBorder="1" applyAlignment="1">
      <alignment horizontal="justify" vertical="center" wrapText="1"/>
    </xf>
    <xf numFmtId="0" fontId="1" fillId="4" borderId="10"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1" fillId="5" borderId="12" xfId="0" applyFont="1" applyFill="1" applyBorder="1" applyAlignment="1">
      <alignment horizontal="justify"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1" fillId="0" borderId="10" xfId="0" applyFont="1" applyBorder="1" applyAlignment="1">
      <alignment horizontal="right" vertical="center" wrapText="1"/>
    </xf>
    <xf numFmtId="0" fontId="1" fillId="0" borderId="9" xfId="0" applyFont="1" applyBorder="1" applyAlignment="1">
      <alignment horizontal="right" vertical="center" wrapText="1"/>
    </xf>
    <xf numFmtId="0" fontId="1" fillId="0" borderId="11" xfId="0" applyFont="1" applyBorder="1" applyAlignment="1">
      <alignment horizontal="right" vertical="center" wrapText="1"/>
    </xf>
    <xf numFmtId="0" fontId="2" fillId="4" borderId="32"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2" borderId="22" xfId="0" applyFont="1" applyFill="1" applyBorder="1" applyAlignment="1">
      <alignment horizontal="center" vertical="center" textRotation="90" wrapText="1"/>
    </xf>
    <xf numFmtId="0" fontId="6" fillId="2" borderId="23" xfId="0" applyFont="1" applyFill="1" applyBorder="1" applyAlignment="1">
      <alignment horizontal="center" vertical="center" textRotation="90" wrapText="1"/>
    </xf>
    <xf numFmtId="0" fontId="6" fillId="2" borderId="24" xfId="0" applyFont="1" applyFill="1" applyBorder="1" applyAlignment="1">
      <alignment horizontal="center" vertical="center" textRotation="90" wrapText="1"/>
    </xf>
    <xf numFmtId="0" fontId="7" fillId="4" borderId="1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6" fillId="4" borderId="10" xfId="0" applyFont="1" applyFill="1" applyBorder="1" applyAlignment="1">
      <alignment horizontal="right" vertical="center" wrapText="1"/>
    </xf>
    <xf numFmtId="0" fontId="6" fillId="4" borderId="9" xfId="0" applyFont="1" applyFill="1" applyBorder="1" applyAlignment="1">
      <alignment horizontal="right" vertical="center" wrapText="1"/>
    </xf>
    <xf numFmtId="0" fontId="6" fillId="4" borderId="11" xfId="0" applyFont="1" applyFill="1" applyBorder="1" applyAlignment="1">
      <alignment horizontal="right" vertical="center" wrapText="1"/>
    </xf>
    <xf numFmtId="0" fontId="3" fillId="2" borderId="23" xfId="0" applyFont="1" applyFill="1" applyBorder="1" applyAlignment="1">
      <alignment horizontal="center" vertical="center" textRotation="90" wrapText="1"/>
    </xf>
    <xf numFmtId="0" fontId="3" fillId="2" borderId="24" xfId="0" applyFont="1" applyFill="1" applyBorder="1" applyAlignment="1">
      <alignment horizontal="center" vertical="center" textRotation="90" wrapText="1"/>
    </xf>
    <xf numFmtId="0" fontId="2" fillId="0" borderId="29"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15" xfId="0" applyFont="1" applyBorder="1" applyAlignment="1">
      <alignment horizontal="center" vertical="center" wrapText="1"/>
    </xf>
    <xf numFmtId="0" fontId="1" fillId="8" borderId="22" xfId="0" applyFont="1" applyFill="1" applyBorder="1" applyAlignment="1">
      <alignment horizontal="center" vertical="center" textRotation="90" wrapText="1"/>
    </xf>
    <xf numFmtId="0" fontId="1" fillId="8" borderId="23" xfId="0" applyFont="1" applyFill="1" applyBorder="1" applyAlignment="1">
      <alignment horizontal="center" vertical="center" textRotation="90" wrapText="1"/>
    </xf>
    <xf numFmtId="0" fontId="1" fillId="8" borderId="24" xfId="0" applyFont="1" applyFill="1" applyBorder="1" applyAlignment="1">
      <alignment horizontal="center" vertical="center" textRotation="90" wrapText="1"/>
    </xf>
    <xf numFmtId="0" fontId="2" fillId="5" borderId="9" xfId="0" applyFont="1" applyFill="1" applyBorder="1" applyAlignment="1">
      <alignment horizontal="justify" vertical="center" wrapText="1"/>
    </xf>
    <xf numFmtId="0" fontId="2" fillId="5" borderId="11" xfId="0" applyFont="1" applyFill="1" applyBorder="1" applyAlignment="1">
      <alignment horizontal="justify" vertical="center" wrapText="1"/>
    </xf>
    <xf numFmtId="0" fontId="18" fillId="5" borderId="9" xfId="0" applyFont="1" applyFill="1" applyBorder="1" applyAlignment="1">
      <alignment horizontal="justify" vertical="center" wrapText="1"/>
    </xf>
    <xf numFmtId="0" fontId="18" fillId="5" borderId="11" xfId="0" applyFont="1" applyFill="1" applyBorder="1" applyAlignment="1">
      <alignment horizontal="justify" vertical="center" wrapText="1"/>
    </xf>
    <xf numFmtId="0" fontId="4" fillId="4" borderId="19" xfId="0" applyFont="1" applyFill="1" applyBorder="1" applyAlignment="1">
      <alignment horizontal="center" vertical="center" wrapText="1"/>
    </xf>
    <xf numFmtId="0" fontId="11" fillId="4" borderId="18" xfId="0" applyFont="1" applyFill="1" applyBorder="1" applyAlignment="1">
      <alignment horizontal="center" vertical="center" wrapText="1"/>
    </xf>
    <xf numFmtId="0" fontId="11" fillId="4" borderId="19" xfId="0" applyFont="1" applyFill="1" applyBorder="1" applyAlignment="1">
      <alignment horizontal="center" vertical="center" wrapText="1"/>
    </xf>
    <xf numFmtId="0" fontId="20" fillId="5" borderId="9" xfId="0" applyFont="1" applyFill="1" applyBorder="1" applyAlignment="1">
      <alignment horizontal="justify" vertical="center" wrapText="1"/>
    </xf>
    <xf numFmtId="0" fontId="20" fillId="5" borderId="11" xfId="0" applyFont="1" applyFill="1" applyBorder="1" applyAlignment="1">
      <alignment horizontal="justify" vertical="center" wrapText="1"/>
    </xf>
    <xf numFmtId="0" fontId="16" fillId="5" borderId="9" xfId="0" applyFont="1" applyFill="1" applyBorder="1" applyAlignment="1">
      <alignment horizontal="justify" vertical="center" wrapText="1"/>
    </xf>
    <xf numFmtId="0" fontId="16" fillId="5" borderId="11" xfId="0" applyFont="1" applyFill="1" applyBorder="1" applyAlignment="1">
      <alignment horizontal="justify" vertical="center" wrapText="1"/>
    </xf>
    <xf numFmtId="0" fontId="6" fillId="6" borderId="12" xfId="0" applyFont="1" applyFill="1" applyBorder="1" applyAlignment="1">
      <alignment horizontal="justify" vertical="center" wrapText="1"/>
    </xf>
    <xf numFmtId="0" fontId="6" fillId="6" borderId="9" xfId="0" applyFont="1" applyFill="1" applyBorder="1" applyAlignment="1">
      <alignment horizontal="justify" vertical="center" wrapText="1"/>
    </xf>
    <xf numFmtId="0" fontId="6" fillId="6" borderId="13"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1" xfId="0" applyFont="1" applyFill="1" applyBorder="1" applyAlignment="1">
      <alignment horizontal="justify" vertical="center" wrapText="1"/>
    </xf>
    <xf numFmtId="0" fontId="12" fillId="2" borderId="22" xfId="0" applyFont="1" applyFill="1" applyBorder="1" applyAlignment="1">
      <alignment horizontal="center" vertical="center" textRotation="90" wrapText="1"/>
    </xf>
    <xf numFmtId="0" fontId="12" fillId="2" borderId="23" xfId="0" applyFont="1" applyFill="1" applyBorder="1" applyAlignment="1">
      <alignment horizontal="center" vertical="center" textRotation="90" wrapText="1"/>
    </xf>
    <xf numFmtId="0" fontId="12" fillId="2" borderId="24" xfId="0" applyFont="1" applyFill="1" applyBorder="1" applyAlignment="1">
      <alignment horizontal="center" vertical="center" textRotation="90"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5" borderId="9" xfId="0" applyFont="1" applyFill="1" applyBorder="1" applyAlignment="1">
      <alignment horizontal="justify" vertical="center" wrapText="1"/>
    </xf>
    <xf numFmtId="0" fontId="12" fillId="5" borderId="11" xfId="0" applyFont="1" applyFill="1" applyBorder="1" applyAlignment="1">
      <alignment horizontal="justify"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7" fillId="6" borderId="12" xfId="0" applyFont="1" applyFill="1" applyBorder="1" applyAlignment="1">
      <alignment horizontal="justify" vertical="center" wrapText="1"/>
    </xf>
    <xf numFmtId="0" fontId="7" fillId="6" borderId="9" xfId="0" applyFont="1" applyFill="1" applyBorder="1" applyAlignment="1">
      <alignment horizontal="justify" vertical="center" wrapText="1"/>
    </xf>
    <xf numFmtId="0" fontId="7" fillId="6" borderId="13" xfId="0" applyFont="1" applyFill="1" applyBorder="1" applyAlignment="1">
      <alignment horizontal="justify" vertical="center" wrapText="1"/>
    </xf>
    <xf numFmtId="0" fontId="12" fillId="4" borderId="10" xfId="0" applyFont="1" applyFill="1" applyBorder="1" applyAlignment="1">
      <alignment horizontal="right" vertical="center" wrapText="1"/>
    </xf>
    <xf numFmtId="0" fontId="12" fillId="4" borderId="9" xfId="0" applyFont="1" applyFill="1" applyBorder="1" applyAlignment="1">
      <alignment horizontal="right" vertical="center" wrapText="1"/>
    </xf>
    <xf numFmtId="0" fontId="12" fillId="4" borderId="11" xfId="0" applyFont="1" applyFill="1" applyBorder="1" applyAlignment="1">
      <alignment horizontal="right"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wrapText="1"/>
    </xf>
    <xf numFmtId="0" fontId="3" fillId="4" borderId="9" xfId="0" applyFont="1" applyFill="1" applyBorder="1" applyAlignment="1">
      <alignment horizontal="right" vertical="center" wrapText="1"/>
    </xf>
    <xf numFmtId="0" fontId="3" fillId="4" borderId="11" xfId="0" applyFont="1" applyFill="1" applyBorder="1" applyAlignment="1">
      <alignment horizontal="right" vertical="center" wrapText="1"/>
    </xf>
    <xf numFmtId="0" fontId="9" fillId="6" borderId="12" xfId="0" applyFont="1" applyFill="1" applyBorder="1" applyAlignment="1">
      <alignment horizontal="justify" vertical="center" wrapText="1"/>
    </xf>
    <xf numFmtId="0" fontId="9" fillId="6" borderId="9" xfId="0" applyFont="1" applyFill="1" applyBorder="1" applyAlignment="1">
      <alignment horizontal="justify" vertical="center" wrapText="1"/>
    </xf>
    <xf numFmtId="0" fontId="9" fillId="6" borderId="13" xfId="0" applyFont="1" applyFill="1" applyBorder="1" applyAlignment="1">
      <alignment horizontal="justify" vertical="center" wrapText="1"/>
    </xf>
    <xf numFmtId="0" fontId="2" fillId="2" borderId="22" xfId="0" applyFont="1" applyFill="1" applyBorder="1" applyAlignment="1">
      <alignment horizontal="center" vertical="center" textRotation="90" wrapText="1"/>
    </xf>
    <xf numFmtId="0" fontId="2" fillId="2" borderId="23" xfId="0" applyFont="1" applyFill="1" applyBorder="1" applyAlignment="1">
      <alignment horizontal="center" vertical="center" textRotation="90" wrapText="1"/>
    </xf>
    <xf numFmtId="0" fontId="2" fillId="2" borderId="24" xfId="0" applyFont="1" applyFill="1" applyBorder="1" applyAlignment="1">
      <alignment horizontal="center" vertical="center" textRotation="90"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cellXfs>
  <cellStyles count="1">
    <cellStyle name="Normál" xfId="0" builtinId="0"/>
  </cellStyles>
  <dxfs count="0"/>
  <tableStyles count="0" defaultTableStyle="TableStyleMedium2" defaultPivotStyle="PivotStyleLight16"/>
  <colors>
    <mruColors>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CF71B-5B45-4DB3-BE9A-7BA023C21B14}">
  <dimension ref="A1:M264"/>
  <sheetViews>
    <sheetView zoomScale="85" zoomScaleNormal="85" workbookViewId="0">
      <pane ySplit="1" topLeftCell="A2" activePane="bottomLeft" state="frozen"/>
      <selection pane="bottomLeft" activeCell="C2" sqref="C2:C6"/>
    </sheetView>
  </sheetViews>
  <sheetFormatPr defaultColWidth="9.1796875" defaultRowHeight="15" x14ac:dyDescent="0.35"/>
  <cols>
    <col min="1" max="1" width="12" style="3" customWidth="1"/>
    <col min="2" max="2" width="21.54296875" style="4" customWidth="1"/>
    <col min="3" max="3" width="23" style="3" customWidth="1"/>
    <col min="4" max="4" width="28.7265625" style="3" customWidth="1"/>
    <col min="5" max="5" width="24.54296875" style="3" customWidth="1"/>
    <col min="6" max="6" width="28" style="3" customWidth="1"/>
    <col min="7" max="7" width="24" style="3" customWidth="1"/>
    <col min="8" max="8" width="23.1796875" style="3" customWidth="1"/>
    <col min="9" max="9" width="25.1796875" style="3" customWidth="1"/>
    <col min="10" max="10" width="16.26953125" style="3" customWidth="1"/>
    <col min="11" max="11" width="11.26953125" style="3" customWidth="1"/>
    <col min="12" max="12" width="25.1796875" style="3" customWidth="1"/>
    <col min="13" max="16384" width="9.1796875" style="3"/>
  </cols>
  <sheetData>
    <row r="1" spans="1:13" s="4" customFormat="1" ht="30.5" thickBot="1" x14ac:dyDescent="0.4">
      <c r="A1" s="8" t="s">
        <v>0</v>
      </c>
      <c r="B1" s="9" t="s">
        <v>1</v>
      </c>
      <c r="C1" s="11" t="s">
        <v>2</v>
      </c>
      <c r="D1" s="11" t="s">
        <v>3</v>
      </c>
      <c r="E1" s="11" t="s">
        <v>4</v>
      </c>
      <c r="F1" s="11" t="s">
        <v>5</v>
      </c>
      <c r="G1" s="12" t="s">
        <v>6</v>
      </c>
      <c r="H1" s="13" t="s">
        <v>7</v>
      </c>
      <c r="I1" s="3"/>
      <c r="J1" s="3"/>
      <c r="K1" s="3"/>
      <c r="L1" s="3"/>
      <c r="M1" s="3"/>
    </row>
    <row r="2" spans="1:13" x14ac:dyDescent="0.35">
      <c r="A2" s="85">
        <v>1</v>
      </c>
      <c r="B2" s="74" t="s">
        <v>324</v>
      </c>
      <c r="C2" s="71" t="s">
        <v>449</v>
      </c>
      <c r="D2" s="71" t="s">
        <v>448</v>
      </c>
      <c r="E2" s="71" t="s">
        <v>447</v>
      </c>
      <c r="F2" s="71" t="s">
        <v>446</v>
      </c>
      <c r="G2" s="77" t="s">
        <v>210</v>
      </c>
      <c r="H2" s="78"/>
    </row>
    <row r="3" spans="1:13" ht="15.5" thickBot="1" x14ac:dyDescent="0.4">
      <c r="A3" s="86"/>
      <c r="B3" s="75"/>
      <c r="C3" s="72"/>
      <c r="D3" s="72"/>
      <c r="E3" s="72"/>
      <c r="F3" s="72"/>
      <c r="G3" s="14" t="s">
        <v>319</v>
      </c>
      <c r="H3" s="15">
        <v>3</v>
      </c>
      <c r="K3" s="26"/>
    </row>
    <row r="4" spans="1:13" x14ac:dyDescent="0.35">
      <c r="A4" s="86"/>
      <c r="B4" s="75"/>
      <c r="C4" s="72"/>
      <c r="D4" s="72"/>
      <c r="E4" s="72"/>
      <c r="F4" s="72"/>
      <c r="G4" s="77" t="s">
        <v>208</v>
      </c>
      <c r="H4" s="78"/>
    </row>
    <row r="5" spans="1:13" ht="30" x14ac:dyDescent="0.35">
      <c r="A5" s="86"/>
      <c r="B5" s="75"/>
      <c r="C5" s="72"/>
      <c r="D5" s="72"/>
      <c r="E5" s="72"/>
      <c r="F5" s="72"/>
      <c r="G5" s="14" t="s">
        <v>317</v>
      </c>
      <c r="H5" s="15">
        <v>2</v>
      </c>
      <c r="K5" s="26"/>
    </row>
    <row r="6" spans="1:13" ht="15.5" thickBot="1" x14ac:dyDescent="0.4">
      <c r="A6" s="86"/>
      <c r="B6" s="75"/>
      <c r="C6" s="73"/>
      <c r="D6" s="73"/>
      <c r="E6" s="73"/>
      <c r="F6" s="73"/>
      <c r="G6" s="79" t="s">
        <v>8</v>
      </c>
      <c r="H6" s="81">
        <f>SUM(H5,H3)</f>
        <v>5</v>
      </c>
    </row>
    <row r="7" spans="1:13" ht="150" customHeight="1" thickBot="1" x14ac:dyDescent="0.4">
      <c r="A7" s="87"/>
      <c r="B7" s="76"/>
      <c r="C7" s="83" t="s">
        <v>445</v>
      </c>
      <c r="D7" s="83"/>
      <c r="E7" s="83"/>
      <c r="F7" s="84"/>
      <c r="G7" s="80"/>
      <c r="H7" s="82"/>
    </row>
    <row r="8" spans="1:13" x14ac:dyDescent="0.35">
      <c r="A8" s="85">
        <v>2</v>
      </c>
      <c r="B8" s="74" t="s">
        <v>285</v>
      </c>
      <c r="C8" s="71" t="s">
        <v>444</v>
      </c>
      <c r="D8" s="71" t="s">
        <v>443</v>
      </c>
      <c r="E8" s="71" t="s">
        <v>442</v>
      </c>
      <c r="F8" s="71" t="s">
        <v>441</v>
      </c>
      <c r="G8" s="77" t="s">
        <v>280</v>
      </c>
      <c r="H8" s="78"/>
    </row>
    <row r="9" spans="1:13" ht="30.5" thickBot="1" x14ac:dyDescent="0.4">
      <c r="A9" s="86"/>
      <c r="B9" s="75"/>
      <c r="C9" s="72"/>
      <c r="D9" s="72"/>
      <c r="E9" s="72"/>
      <c r="F9" s="72"/>
      <c r="G9" s="14" t="s">
        <v>277</v>
      </c>
      <c r="H9" s="15">
        <v>1</v>
      </c>
      <c r="K9" s="26"/>
    </row>
    <row r="10" spans="1:13" x14ac:dyDescent="0.35">
      <c r="A10" s="86"/>
      <c r="B10" s="75"/>
      <c r="C10" s="72"/>
      <c r="D10" s="72"/>
      <c r="E10" s="72"/>
      <c r="F10" s="72"/>
      <c r="G10" s="77" t="s">
        <v>210</v>
      </c>
      <c r="H10" s="78"/>
    </row>
    <row r="11" spans="1:13" ht="15.5" thickBot="1" x14ac:dyDescent="0.4">
      <c r="A11" s="86"/>
      <c r="B11" s="75"/>
      <c r="C11" s="72"/>
      <c r="D11" s="72"/>
      <c r="E11" s="72"/>
      <c r="F11" s="72"/>
      <c r="G11" s="14" t="s">
        <v>209</v>
      </c>
      <c r="H11" s="15">
        <v>2</v>
      </c>
      <c r="K11" s="26"/>
    </row>
    <row r="12" spans="1:13" x14ac:dyDescent="0.35">
      <c r="A12" s="86"/>
      <c r="B12" s="75"/>
      <c r="C12" s="72"/>
      <c r="D12" s="72"/>
      <c r="E12" s="72"/>
      <c r="F12" s="72"/>
      <c r="G12" s="77" t="s">
        <v>208</v>
      </c>
      <c r="H12" s="78"/>
    </row>
    <row r="13" spans="1:13" ht="30" x14ac:dyDescent="0.35">
      <c r="A13" s="86"/>
      <c r="B13" s="75"/>
      <c r="C13" s="72"/>
      <c r="D13" s="72"/>
      <c r="E13" s="72"/>
      <c r="F13" s="72"/>
      <c r="G13" s="14" t="s">
        <v>207</v>
      </c>
      <c r="H13" s="15">
        <v>1</v>
      </c>
      <c r="K13" s="26"/>
    </row>
    <row r="14" spans="1:13" ht="147" customHeight="1" thickBot="1" x14ac:dyDescent="0.4">
      <c r="A14" s="86"/>
      <c r="B14" s="75"/>
      <c r="C14" s="73"/>
      <c r="D14" s="73"/>
      <c r="E14" s="73"/>
      <c r="F14" s="73"/>
      <c r="G14" s="79" t="s">
        <v>8</v>
      </c>
      <c r="H14" s="81">
        <f>SUM(H13,H11,H9)</f>
        <v>4</v>
      </c>
    </row>
    <row r="15" spans="1:13" ht="150" customHeight="1" thickBot="1" x14ac:dyDescent="0.4">
      <c r="A15" s="87"/>
      <c r="B15" s="76"/>
      <c r="C15" s="101" t="s">
        <v>440</v>
      </c>
      <c r="D15" s="83"/>
      <c r="E15" s="83"/>
      <c r="F15" s="84"/>
      <c r="G15" s="80"/>
      <c r="H15" s="82"/>
    </row>
    <row r="16" spans="1:13" x14ac:dyDescent="0.35">
      <c r="A16" s="85">
        <v>3</v>
      </c>
      <c r="B16" s="74" t="s">
        <v>285</v>
      </c>
      <c r="C16" s="71" t="s">
        <v>439</v>
      </c>
      <c r="D16" s="71" t="s">
        <v>438</v>
      </c>
      <c r="E16" s="71" t="s">
        <v>437</v>
      </c>
      <c r="F16" s="71" t="s">
        <v>436</v>
      </c>
      <c r="G16" s="77" t="s">
        <v>235</v>
      </c>
      <c r="H16" s="78"/>
    </row>
    <row r="17" spans="1:11" ht="30" x14ac:dyDescent="0.35">
      <c r="A17" s="86"/>
      <c r="B17" s="75"/>
      <c r="C17" s="72"/>
      <c r="D17" s="72"/>
      <c r="E17" s="72"/>
      <c r="F17" s="72"/>
      <c r="G17" s="14" t="s">
        <v>234</v>
      </c>
      <c r="H17" s="15">
        <v>1</v>
      </c>
    </row>
    <row r="18" spans="1:11" ht="30" x14ac:dyDescent="0.35">
      <c r="A18" s="86"/>
      <c r="B18" s="75"/>
      <c r="C18" s="72"/>
      <c r="D18" s="72"/>
      <c r="E18" s="72"/>
      <c r="F18" s="72"/>
      <c r="G18" s="14" t="s">
        <v>257</v>
      </c>
      <c r="H18" s="15">
        <v>1</v>
      </c>
      <c r="K18" s="26"/>
    </row>
    <row r="19" spans="1:11" ht="141" customHeight="1" thickBot="1" x14ac:dyDescent="0.4">
      <c r="A19" s="86"/>
      <c r="B19" s="75"/>
      <c r="C19" s="73"/>
      <c r="D19" s="73"/>
      <c r="E19" s="73"/>
      <c r="F19" s="73"/>
      <c r="G19" s="79" t="s">
        <v>8</v>
      </c>
      <c r="H19" s="81">
        <f>SUM(H17:H18)</f>
        <v>2</v>
      </c>
    </row>
    <row r="20" spans="1:11" ht="150" customHeight="1" thickBot="1" x14ac:dyDescent="0.4">
      <c r="A20" s="87"/>
      <c r="B20" s="76"/>
      <c r="C20" s="83" t="s">
        <v>435</v>
      </c>
      <c r="D20" s="83"/>
      <c r="E20" s="83"/>
      <c r="F20" s="84"/>
      <c r="G20" s="80"/>
      <c r="H20" s="82"/>
    </row>
    <row r="21" spans="1:11" x14ac:dyDescent="0.35">
      <c r="A21" s="85">
        <v>4</v>
      </c>
      <c r="B21" s="74" t="s">
        <v>285</v>
      </c>
      <c r="C21" s="71" t="s">
        <v>434</v>
      </c>
      <c r="D21" s="71" t="s">
        <v>433</v>
      </c>
      <c r="E21" s="71" t="s">
        <v>432</v>
      </c>
      <c r="F21" s="71" t="s">
        <v>431</v>
      </c>
      <c r="G21" s="77" t="s">
        <v>430</v>
      </c>
      <c r="H21" s="78"/>
    </row>
    <row r="22" spans="1:11" ht="30" x14ac:dyDescent="0.35">
      <c r="A22" s="86"/>
      <c r="B22" s="75"/>
      <c r="C22" s="72"/>
      <c r="D22" s="72"/>
      <c r="E22" s="72"/>
      <c r="F22" s="72"/>
      <c r="G22" s="14" t="s">
        <v>429</v>
      </c>
      <c r="H22" s="15">
        <v>3</v>
      </c>
    </row>
    <row r="23" spans="1:11" x14ac:dyDescent="0.35">
      <c r="A23" s="86"/>
      <c r="B23" s="75"/>
      <c r="C23" s="72"/>
      <c r="D23" s="72"/>
      <c r="E23" s="72"/>
      <c r="F23" s="72"/>
      <c r="G23" s="14" t="s">
        <v>428</v>
      </c>
      <c r="H23" s="15">
        <v>3</v>
      </c>
    </row>
    <row r="24" spans="1:11" ht="30.5" thickBot="1" x14ac:dyDescent="0.4">
      <c r="A24" s="86"/>
      <c r="B24" s="75"/>
      <c r="C24" s="72"/>
      <c r="D24" s="72"/>
      <c r="E24" s="72"/>
      <c r="F24" s="72"/>
      <c r="G24" s="14" t="s">
        <v>427</v>
      </c>
      <c r="H24" s="15">
        <v>3</v>
      </c>
    </row>
    <row r="25" spans="1:11" x14ac:dyDescent="0.35">
      <c r="A25" s="86"/>
      <c r="B25" s="75"/>
      <c r="C25" s="72"/>
      <c r="D25" s="72"/>
      <c r="E25" s="72"/>
      <c r="F25" s="72"/>
      <c r="G25" s="77" t="s">
        <v>348</v>
      </c>
      <c r="H25" s="78"/>
    </row>
    <row r="26" spans="1:11" x14ac:dyDescent="0.35">
      <c r="A26" s="86"/>
      <c r="B26" s="75"/>
      <c r="C26" s="72"/>
      <c r="D26" s="72"/>
      <c r="E26" s="72"/>
      <c r="F26" s="72"/>
      <c r="G26" s="14" t="s">
        <v>420</v>
      </c>
      <c r="H26" s="15">
        <v>2</v>
      </c>
      <c r="K26" s="26"/>
    </row>
    <row r="27" spans="1:11" ht="45" x14ac:dyDescent="0.35">
      <c r="A27" s="86"/>
      <c r="B27" s="75"/>
      <c r="C27" s="72"/>
      <c r="D27" s="72"/>
      <c r="E27" s="72"/>
      <c r="F27" s="72"/>
      <c r="G27" s="14" t="s">
        <v>347</v>
      </c>
      <c r="H27" s="15">
        <v>1</v>
      </c>
      <c r="K27" s="26"/>
    </row>
    <row r="28" spans="1:11" ht="15.5" thickBot="1" x14ac:dyDescent="0.4">
      <c r="A28" s="86"/>
      <c r="B28" s="75"/>
      <c r="C28" s="73"/>
      <c r="D28" s="73"/>
      <c r="E28" s="73"/>
      <c r="F28" s="73"/>
      <c r="G28" s="79" t="s">
        <v>8</v>
      </c>
      <c r="H28" s="81">
        <f>SUM(H26:H27,H24,H23,H22)</f>
        <v>12</v>
      </c>
    </row>
    <row r="29" spans="1:11" ht="150" customHeight="1" thickBot="1" x14ac:dyDescent="0.4">
      <c r="A29" s="87"/>
      <c r="B29" s="76"/>
      <c r="C29" s="83" t="s">
        <v>426</v>
      </c>
      <c r="D29" s="83"/>
      <c r="E29" s="83"/>
      <c r="F29" s="84"/>
      <c r="G29" s="80"/>
      <c r="H29" s="82"/>
    </row>
    <row r="30" spans="1:11" x14ac:dyDescent="0.35">
      <c r="A30" s="85">
        <v>5</v>
      </c>
      <c r="B30" s="74" t="s">
        <v>285</v>
      </c>
      <c r="C30" s="71" t="s">
        <v>425</v>
      </c>
      <c r="D30" s="71" t="s">
        <v>424</v>
      </c>
      <c r="E30" s="71" t="s">
        <v>423</v>
      </c>
      <c r="F30" s="71" t="s">
        <v>422</v>
      </c>
      <c r="G30" s="77" t="s">
        <v>348</v>
      </c>
      <c r="H30" s="78"/>
    </row>
    <row r="31" spans="1:11" x14ac:dyDescent="0.35">
      <c r="A31" s="86"/>
      <c r="B31" s="75"/>
      <c r="C31" s="72"/>
      <c r="D31" s="72"/>
      <c r="E31" s="72"/>
      <c r="F31" s="72"/>
      <c r="G31" s="14" t="s">
        <v>421</v>
      </c>
      <c r="H31" s="15">
        <v>4</v>
      </c>
      <c r="K31" s="26"/>
    </row>
    <row r="32" spans="1:11" x14ac:dyDescent="0.35">
      <c r="A32" s="86"/>
      <c r="B32" s="75"/>
      <c r="C32" s="72"/>
      <c r="D32" s="72"/>
      <c r="E32" s="72"/>
      <c r="F32" s="72"/>
      <c r="G32" s="14" t="s">
        <v>420</v>
      </c>
      <c r="H32" s="15">
        <v>5</v>
      </c>
    </row>
    <row r="33" spans="1:11" ht="45" x14ac:dyDescent="0.35">
      <c r="A33" s="86"/>
      <c r="B33" s="75"/>
      <c r="C33" s="72"/>
      <c r="D33" s="72"/>
      <c r="E33" s="72"/>
      <c r="F33" s="72"/>
      <c r="G33" s="14" t="s">
        <v>419</v>
      </c>
      <c r="H33" s="15">
        <v>4</v>
      </c>
      <c r="K33" s="26"/>
    </row>
    <row r="34" spans="1:11" ht="108" customHeight="1" thickBot="1" x14ac:dyDescent="0.4">
      <c r="A34" s="86"/>
      <c r="B34" s="75"/>
      <c r="C34" s="73"/>
      <c r="D34" s="73"/>
      <c r="E34" s="73"/>
      <c r="F34" s="73"/>
      <c r="G34" s="79" t="s">
        <v>8</v>
      </c>
      <c r="H34" s="81">
        <f>SUM(H31:H33)</f>
        <v>13</v>
      </c>
    </row>
    <row r="35" spans="1:11" ht="150" customHeight="1" thickBot="1" x14ac:dyDescent="0.4">
      <c r="A35" s="87"/>
      <c r="B35" s="76"/>
      <c r="C35" s="83" t="s">
        <v>418</v>
      </c>
      <c r="D35" s="83"/>
      <c r="E35" s="83"/>
      <c r="F35" s="84"/>
      <c r="G35" s="80"/>
      <c r="H35" s="82"/>
    </row>
    <row r="36" spans="1:11" x14ac:dyDescent="0.35">
      <c r="A36" s="85">
        <v>6</v>
      </c>
      <c r="B36" s="74" t="s">
        <v>215</v>
      </c>
      <c r="C36" s="71" t="s">
        <v>417</v>
      </c>
      <c r="D36" s="71" t="s">
        <v>416</v>
      </c>
      <c r="E36" s="71" t="s">
        <v>415</v>
      </c>
      <c r="F36" s="71" t="s">
        <v>414</v>
      </c>
      <c r="G36" s="77" t="s">
        <v>413</v>
      </c>
      <c r="H36" s="78"/>
    </row>
    <row r="37" spans="1:11" x14ac:dyDescent="0.35">
      <c r="A37" s="86"/>
      <c r="B37" s="75"/>
      <c r="C37" s="72"/>
      <c r="D37" s="72"/>
      <c r="E37" s="72"/>
      <c r="F37" s="72"/>
      <c r="G37" s="14" t="s">
        <v>412</v>
      </c>
      <c r="H37" s="15">
        <v>10</v>
      </c>
    </row>
    <row r="38" spans="1:11" ht="30" x14ac:dyDescent="0.35">
      <c r="A38" s="86"/>
      <c r="B38" s="75"/>
      <c r="C38" s="72"/>
      <c r="D38" s="72"/>
      <c r="E38" s="72"/>
      <c r="F38" s="72"/>
      <c r="G38" s="14" t="s">
        <v>411</v>
      </c>
      <c r="H38" s="15">
        <v>10</v>
      </c>
    </row>
    <row r="39" spans="1:11" x14ac:dyDescent="0.35">
      <c r="A39" s="86"/>
      <c r="B39" s="75"/>
      <c r="C39" s="72"/>
      <c r="D39" s="72"/>
      <c r="E39" s="72"/>
      <c r="F39" s="72"/>
      <c r="G39" s="14" t="s">
        <v>410</v>
      </c>
      <c r="H39" s="15">
        <v>10</v>
      </c>
    </row>
    <row r="40" spans="1:11" ht="45.5" thickBot="1" x14ac:dyDescent="0.4">
      <c r="A40" s="86"/>
      <c r="B40" s="75"/>
      <c r="C40" s="72"/>
      <c r="D40" s="72"/>
      <c r="E40" s="72"/>
      <c r="F40" s="72"/>
      <c r="G40" s="14" t="s">
        <v>409</v>
      </c>
      <c r="H40" s="15">
        <v>6</v>
      </c>
    </row>
    <row r="41" spans="1:11" x14ac:dyDescent="0.35">
      <c r="A41" s="86"/>
      <c r="B41" s="75"/>
      <c r="C41" s="72"/>
      <c r="D41" s="72"/>
      <c r="E41" s="72"/>
      <c r="F41" s="72"/>
      <c r="G41" s="77" t="s">
        <v>408</v>
      </c>
      <c r="H41" s="78"/>
    </row>
    <row r="42" spans="1:11" ht="60" x14ac:dyDescent="0.35">
      <c r="A42" s="86"/>
      <c r="B42" s="75"/>
      <c r="C42" s="72"/>
      <c r="D42" s="72"/>
      <c r="E42" s="72"/>
      <c r="F42" s="72"/>
      <c r="G42" s="14" t="s">
        <v>407</v>
      </c>
      <c r="H42" s="15">
        <v>12</v>
      </c>
    </row>
    <row r="43" spans="1:11" ht="45" x14ac:dyDescent="0.35">
      <c r="A43" s="86"/>
      <c r="B43" s="75"/>
      <c r="C43" s="72"/>
      <c r="D43" s="72"/>
      <c r="E43" s="72"/>
      <c r="F43" s="72"/>
      <c r="G43" s="14" t="s">
        <v>406</v>
      </c>
      <c r="H43" s="15">
        <v>12</v>
      </c>
    </row>
    <row r="44" spans="1:11" ht="30" x14ac:dyDescent="0.35">
      <c r="A44" s="86"/>
      <c r="B44" s="75"/>
      <c r="C44" s="72"/>
      <c r="D44" s="72"/>
      <c r="E44" s="72"/>
      <c r="F44" s="72"/>
      <c r="G44" s="14" t="s">
        <v>405</v>
      </c>
      <c r="H44" s="15">
        <v>12</v>
      </c>
    </row>
    <row r="45" spans="1:11" ht="60" x14ac:dyDescent="0.35">
      <c r="A45" s="86"/>
      <c r="B45" s="75"/>
      <c r="C45" s="72"/>
      <c r="D45" s="72"/>
      <c r="E45" s="72"/>
      <c r="F45" s="72"/>
      <c r="G45" s="14" t="s">
        <v>404</v>
      </c>
      <c r="H45" s="15">
        <v>5</v>
      </c>
    </row>
    <row r="46" spans="1:11" ht="60" x14ac:dyDescent="0.35">
      <c r="A46" s="86"/>
      <c r="B46" s="75"/>
      <c r="C46" s="72"/>
      <c r="D46" s="72"/>
      <c r="E46" s="72"/>
      <c r="F46" s="72"/>
      <c r="G46" s="14" t="s">
        <v>403</v>
      </c>
      <c r="H46" s="15">
        <v>5</v>
      </c>
    </row>
    <row r="47" spans="1:11" ht="45" x14ac:dyDescent="0.35">
      <c r="A47" s="86"/>
      <c r="B47" s="75"/>
      <c r="C47" s="72"/>
      <c r="D47" s="72"/>
      <c r="E47" s="72"/>
      <c r="F47" s="72"/>
      <c r="G47" s="14" t="s">
        <v>402</v>
      </c>
      <c r="H47" s="15">
        <v>5</v>
      </c>
    </row>
    <row r="48" spans="1:11" x14ac:dyDescent="0.35">
      <c r="A48" s="86"/>
      <c r="B48" s="75"/>
      <c r="C48" s="72"/>
      <c r="D48" s="72"/>
      <c r="E48" s="72"/>
      <c r="F48" s="72"/>
      <c r="G48" s="14" t="s">
        <v>401</v>
      </c>
      <c r="H48" s="15">
        <v>8</v>
      </c>
    </row>
    <row r="49" spans="1:11" ht="30" x14ac:dyDescent="0.35">
      <c r="A49" s="86"/>
      <c r="B49" s="75"/>
      <c r="C49" s="72"/>
      <c r="D49" s="72"/>
      <c r="E49" s="72"/>
      <c r="F49" s="72"/>
      <c r="G49" s="14" t="s">
        <v>400</v>
      </c>
      <c r="H49" s="15">
        <v>4</v>
      </c>
    </row>
    <row r="50" spans="1:11" ht="30" x14ac:dyDescent="0.35">
      <c r="A50" s="86"/>
      <c r="B50" s="75"/>
      <c r="C50" s="72"/>
      <c r="D50" s="72"/>
      <c r="E50" s="72"/>
      <c r="F50" s="72"/>
      <c r="G50" s="14" t="s">
        <v>399</v>
      </c>
      <c r="H50" s="15">
        <v>5</v>
      </c>
    </row>
    <row r="51" spans="1:11" ht="15.5" thickBot="1" x14ac:dyDescent="0.4">
      <c r="A51" s="86"/>
      <c r="B51" s="75"/>
      <c r="C51" s="72"/>
      <c r="D51" s="72"/>
      <c r="E51" s="72"/>
      <c r="F51" s="72"/>
      <c r="G51" s="14" t="s">
        <v>398</v>
      </c>
      <c r="H51" s="15">
        <v>4</v>
      </c>
    </row>
    <row r="52" spans="1:11" x14ac:dyDescent="0.35">
      <c r="A52" s="86"/>
      <c r="B52" s="75"/>
      <c r="C52" s="72"/>
      <c r="D52" s="72"/>
      <c r="E52" s="72"/>
      <c r="F52" s="72"/>
      <c r="G52" s="77" t="s">
        <v>348</v>
      </c>
      <c r="H52" s="78"/>
    </row>
    <row r="53" spans="1:11" ht="45" x14ac:dyDescent="0.35">
      <c r="A53" s="86"/>
      <c r="B53" s="75"/>
      <c r="C53" s="72"/>
      <c r="D53" s="72"/>
      <c r="E53" s="72"/>
      <c r="F53" s="72"/>
      <c r="G53" s="14" t="s">
        <v>347</v>
      </c>
      <c r="H53" s="15">
        <v>1</v>
      </c>
    </row>
    <row r="54" spans="1:11" ht="15.5" thickBot="1" x14ac:dyDescent="0.4">
      <c r="A54" s="86"/>
      <c r="B54" s="75"/>
      <c r="C54" s="73"/>
      <c r="D54" s="73"/>
      <c r="E54" s="73"/>
      <c r="F54" s="73"/>
      <c r="G54" s="79" t="s">
        <v>8</v>
      </c>
      <c r="H54" s="81">
        <f>SUM(H37:H53)</f>
        <v>109</v>
      </c>
    </row>
    <row r="55" spans="1:11" ht="150" customHeight="1" thickBot="1" x14ac:dyDescent="0.4">
      <c r="A55" s="87"/>
      <c r="B55" s="76"/>
      <c r="C55" s="83" t="s">
        <v>397</v>
      </c>
      <c r="D55" s="83"/>
      <c r="E55" s="83"/>
      <c r="F55" s="84"/>
      <c r="G55" s="80"/>
      <c r="H55" s="82"/>
    </row>
    <row r="56" spans="1:11" ht="15.75" customHeight="1" x14ac:dyDescent="0.35">
      <c r="A56" s="85">
        <v>7</v>
      </c>
      <c r="B56" s="74" t="s">
        <v>386</v>
      </c>
      <c r="C56" s="71" t="s">
        <v>396</v>
      </c>
      <c r="D56" s="71" t="s">
        <v>395</v>
      </c>
      <c r="E56" s="71" t="s">
        <v>383</v>
      </c>
      <c r="F56" s="71" t="s">
        <v>394</v>
      </c>
      <c r="G56" s="77" t="s">
        <v>393</v>
      </c>
      <c r="H56" s="78"/>
    </row>
    <row r="57" spans="1:11" ht="30" x14ac:dyDescent="0.35">
      <c r="A57" s="86"/>
      <c r="B57" s="75"/>
      <c r="C57" s="72"/>
      <c r="D57" s="72"/>
      <c r="E57" s="72"/>
      <c r="F57" s="72"/>
      <c r="G57" s="14" t="s">
        <v>391</v>
      </c>
      <c r="H57" s="15">
        <v>1</v>
      </c>
    </row>
    <row r="58" spans="1:11" ht="30" x14ac:dyDescent="0.35">
      <c r="A58" s="86"/>
      <c r="B58" s="75"/>
      <c r="C58" s="72"/>
      <c r="D58" s="72"/>
      <c r="E58" s="72"/>
      <c r="F58" s="72"/>
      <c r="G58" s="14" t="s">
        <v>392</v>
      </c>
      <c r="H58" s="15">
        <v>9</v>
      </c>
    </row>
    <row r="59" spans="1:11" ht="30" x14ac:dyDescent="0.35">
      <c r="A59" s="86"/>
      <c r="B59" s="75"/>
      <c r="C59" s="72"/>
      <c r="D59" s="72"/>
      <c r="E59" s="72"/>
      <c r="F59" s="72"/>
      <c r="G59" s="14" t="s">
        <v>391</v>
      </c>
      <c r="H59" s="15">
        <v>2</v>
      </c>
    </row>
    <row r="60" spans="1:11" ht="45" x14ac:dyDescent="0.35">
      <c r="A60" s="86"/>
      <c r="B60" s="75"/>
      <c r="C60" s="72"/>
      <c r="D60" s="72"/>
      <c r="E60" s="72"/>
      <c r="F60" s="72"/>
      <c r="G60" s="14" t="s">
        <v>390</v>
      </c>
      <c r="H60" s="15">
        <v>5</v>
      </c>
    </row>
    <row r="61" spans="1:11" ht="15.5" thickBot="1" x14ac:dyDescent="0.4">
      <c r="A61" s="86"/>
      <c r="B61" s="75"/>
      <c r="C61" s="72"/>
      <c r="D61" s="72"/>
      <c r="E61" s="72"/>
      <c r="F61" s="72"/>
      <c r="G61" s="14" t="s">
        <v>389</v>
      </c>
      <c r="H61" s="15">
        <v>1</v>
      </c>
    </row>
    <row r="62" spans="1:11" x14ac:dyDescent="0.35">
      <c r="A62" s="86"/>
      <c r="B62" s="75"/>
      <c r="C62" s="72"/>
      <c r="D62" s="72"/>
      <c r="E62" s="72"/>
      <c r="F62" s="72"/>
      <c r="G62" s="77" t="s">
        <v>235</v>
      </c>
      <c r="H62" s="78"/>
    </row>
    <row r="63" spans="1:11" ht="30" x14ac:dyDescent="0.35">
      <c r="A63" s="86"/>
      <c r="B63" s="75"/>
      <c r="C63" s="72"/>
      <c r="D63" s="72"/>
      <c r="E63" s="72"/>
      <c r="F63" s="72"/>
      <c r="G63" s="14" t="s">
        <v>257</v>
      </c>
      <c r="H63" s="15">
        <v>1</v>
      </c>
    </row>
    <row r="64" spans="1:11" x14ac:dyDescent="0.35">
      <c r="A64" s="86"/>
      <c r="B64" s="75"/>
      <c r="C64" s="72"/>
      <c r="D64" s="72"/>
      <c r="E64" s="72"/>
      <c r="F64" s="72"/>
      <c r="G64" s="14" t="s">
        <v>332</v>
      </c>
      <c r="H64" s="15">
        <v>2</v>
      </c>
      <c r="K64" s="26"/>
    </row>
    <row r="65" spans="1:11" x14ac:dyDescent="0.35">
      <c r="A65" s="86"/>
      <c r="B65" s="75"/>
      <c r="C65" s="72"/>
      <c r="D65" s="72"/>
      <c r="E65" s="72"/>
      <c r="F65" s="72"/>
      <c r="G65" s="14" t="s">
        <v>388</v>
      </c>
      <c r="H65" s="15">
        <v>5</v>
      </c>
      <c r="K65" s="26"/>
    </row>
    <row r="66" spans="1:11" x14ac:dyDescent="0.35">
      <c r="A66" s="86"/>
      <c r="B66" s="75"/>
      <c r="C66" s="72"/>
      <c r="D66" s="72"/>
      <c r="E66" s="72"/>
      <c r="F66" s="72"/>
      <c r="G66" s="14" t="s">
        <v>376</v>
      </c>
      <c r="H66" s="15">
        <v>1</v>
      </c>
      <c r="K66" s="26"/>
    </row>
    <row r="67" spans="1:11" ht="105.75" customHeight="1" thickBot="1" x14ac:dyDescent="0.4">
      <c r="A67" s="86"/>
      <c r="B67" s="75"/>
      <c r="C67" s="73"/>
      <c r="D67" s="73"/>
      <c r="E67" s="73"/>
      <c r="F67" s="73"/>
      <c r="G67" s="79" t="s">
        <v>8</v>
      </c>
      <c r="H67" s="81">
        <f>SUM(H57:H66)</f>
        <v>27</v>
      </c>
    </row>
    <row r="68" spans="1:11" ht="150" customHeight="1" thickBot="1" x14ac:dyDescent="0.4">
      <c r="A68" s="87"/>
      <c r="B68" s="76"/>
      <c r="C68" s="83" t="s">
        <v>387</v>
      </c>
      <c r="D68" s="83"/>
      <c r="E68" s="83"/>
      <c r="F68" s="84"/>
      <c r="G68" s="80"/>
      <c r="H68" s="82"/>
    </row>
    <row r="69" spans="1:11" x14ac:dyDescent="0.35">
      <c r="A69" s="85">
        <v>8</v>
      </c>
      <c r="B69" s="74" t="s">
        <v>386</v>
      </c>
      <c r="C69" s="71" t="s">
        <v>385</v>
      </c>
      <c r="D69" s="71" t="s">
        <v>384</v>
      </c>
      <c r="E69" s="102" t="s">
        <v>383</v>
      </c>
      <c r="F69" s="71" t="s">
        <v>382</v>
      </c>
      <c r="G69" s="77" t="s">
        <v>235</v>
      </c>
      <c r="H69" s="78"/>
    </row>
    <row r="70" spans="1:11" ht="30" x14ac:dyDescent="0.35">
      <c r="A70" s="86"/>
      <c r="B70" s="75"/>
      <c r="C70" s="72"/>
      <c r="D70" s="72"/>
      <c r="E70" s="103"/>
      <c r="F70" s="72"/>
      <c r="G70" s="14" t="s">
        <v>234</v>
      </c>
      <c r="H70" s="15">
        <v>1</v>
      </c>
    </row>
    <row r="71" spans="1:11" ht="30" x14ac:dyDescent="0.35">
      <c r="A71" s="86"/>
      <c r="B71" s="75"/>
      <c r="C71" s="72"/>
      <c r="D71" s="72"/>
      <c r="E71" s="103"/>
      <c r="F71" s="72"/>
      <c r="G71" s="14" t="s">
        <v>243</v>
      </c>
      <c r="H71" s="15">
        <v>1</v>
      </c>
      <c r="K71" s="26"/>
    </row>
    <row r="72" spans="1:11" x14ac:dyDescent="0.35">
      <c r="A72" s="86"/>
      <c r="B72" s="75"/>
      <c r="C72" s="72"/>
      <c r="D72" s="72"/>
      <c r="E72" s="103"/>
      <c r="F72" s="72"/>
      <c r="G72" s="14" t="s">
        <v>332</v>
      </c>
      <c r="H72" s="15">
        <v>1</v>
      </c>
    </row>
    <row r="73" spans="1:11" x14ac:dyDescent="0.35">
      <c r="A73" s="86"/>
      <c r="B73" s="75"/>
      <c r="C73" s="72"/>
      <c r="D73" s="72"/>
      <c r="E73" s="103"/>
      <c r="F73" s="72"/>
      <c r="G73" s="14" t="s">
        <v>376</v>
      </c>
      <c r="H73" s="15">
        <v>1</v>
      </c>
    </row>
    <row r="74" spans="1:11" ht="141" customHeight="1" thickBot="1" x14ac:dyDescent="0.4">
      <c r="A74" s="86"/>
      <c r="B74" s="75"/>
      <c r="C74" s="73"/>
      <c r="D74" s="73"/>
      <c r="E74" s="104"/>
      <c r="F74" s="73"/>
      <c r="G74" s="79" t="s">
        <v>8</v>
      </c>
      <c r="H74" s="81">
        <f>SUM(H70:H73)</f>
        <v>4</v>
      </c>
    </row>
    <row r="75" spans="1:11" ht="150" customHeight="1" thickBot="1" x14ac:dyDescent="0.4">
      <c r="A75" s="87"/>
      <c r="B75" s="76"/>
      <c r="C75" s="83" t="s">
        <v>381</v>
      </c>
      <c r="D75" s="83"/>
      <c r="E75" s="83"/>
      <c r="F75" s="84"/>
      <c r="G75" s="80"/>
      <c r="H75" s="82"/>
    </row>
    <row r="76" spans="1:11" x14ac:dyDescent="0.35">
      <c r="A76" s="85">
        <v>9</v>
      </c>
      <c r="B76" s="74" t="s">
        <v>304</v>
      </c>
      <c r="C76" s="71" t="s">
        <v>380</v>
      </c>
      <c r="D76" s="71" t="s">
        <v>379</v>
      </c>
      <c r="E76" s="71" t="s">
        <v>378</v>
      </c>
      <c r="F76" s="71" t="s">
        <v>377</v>
      </c>
      <c r="G76" s="77" t="s">
        <v>235</v>
      </c>
      <c r="H76" s="78"/>
      <c r="I76" s="26"/>
    </row>
    <row r="77" spans="1:11" ht="30" x14ac:dyDescent="0.35">
      <c r="A77" s="86"/>
      <c r="B77" s="75"/>
      <c r="C77" s="72"/>
      <c r="D77" s="72"/>
      <c r="E77" s="72"/>
      <c r="F77" s="72"/>
      <c r="G77" s="14" t="s">
        <v>234</v>
      </c>
      <c r="H77" s="15">
        <v>1</v>
      </c>
    </row>
    <row r="78" spans="1:11" ht="30" x14ac:dyDescent="0.35">
      <c r="A78" s="86"/>
      <c r="B78" s="75"/>
      <c r="C78" s="72"/>
      <c r="D78" s="72"/>
      <c r="E78" s="72"/>
      <c r="F78" s="72"/>
      <c r="G78" s="14" t="s">
        <v>257</v>
      </c>
      <c r="H78" s="15">
        <v>1</v>
      </c>
    </row>
    <row r="79" spans="1:11" ht="15.5" thickBot="1" x14ac:dyDescent="0.4">
      <c r="A79" s="86"/>
      <c r="B79" s="75"/>
      <c r="C79" s="72"/>
      <c r="D79" s="72"/>
      <c r="E79" s="72"/>
      <c r="F79" s="72"/>
      <c r="G79" s="14" t="s">
        <v>376</v>
      </c>
      <c r="H79" s="15">
        <v>3</v>
      </c>
    </row>
    <row r="80" spans="1:11" x14ac:dyDescent="0.35">
      <c r="A80" s="86"/>
      <c r="B80" s="75"/>
      <c r="C80" s="72"/>
      <c r="D80" s="72"/>
      <c r="E80" s="72"/>
      <c r="F80" s="72"/>
      <c r="G80" s="77" t="s">
        <v>210</v>
      </c>
      <c r="H80" s="78"/>
    </row>
    <row r="81" spans="1:11" ht="15.5" thickBot="1" x14ac:dyDescent="0.4">
      <c r="A81" s="86"/>
      <c r="B81" s="75"/>
      <c r="C81" s="72"/>
      <c r="D81" s="72"/>
      <c r="E81" s="72"/>
      <c r="F81" s="72"/>
      <c r="G81" s="14" t="s">
        <v>209</v>
      </c>
      <c r="H81" s="15">
        <v>2</v>
      </c>
    </row>
    <row r="82" spans="1:11" x14ac:dyDescent="0.35">
      <c r="A82" s="86"/>
      <c r="B82" s="75"/>
      <c r="C82" s="72"/>
      <c r="D82" s="72"/>
      <c r="E82" s="72"/>
      <c r="F82" s="72"/>
      <c r="G82" s="77" t="s">
        <v>208</v>
      </c>
      <c r="H82" s="78"/>
    </row>
    <row r="83" spans="1:11" ht="30" x14ac:dyDescent="0.35">
      <c r="A83" s="86"/>
      <c r="B83" s="75"/>
      <c r="C83" s="72"/>
      <c r="D83" s="72"/>
      <c r="E83" s="72"/>
      <c r="F83" s="72"/>
      <c r="G83" s="14" t="s">
        <v>207</v>
      </c>
      <c r="H83" s="15">
        <v>1</v>
      </c>
    </row>
    <row r="84" spans="1:11" ht="131.25" customHeight="1" thickBot="1" x14ac:dyDescent="0.4">
      <c r="A84" s="86"/>
      <c r="B84" s="75"/>
      <c r="C84" s="73"/>
      <c r="D84" s="73"/>
      <c r="E84" s="73"/>
      <c r="F84" s="73"/>
      <c r="G84" s="79" t="s">
        <v>8</v>
      </c>
      <c r="H84" s="81">
        <f>SUM(H77:H83)</f>
        <v>8</v>
      </c>
    </row>
    <row r="85" spans="1:11" ht="150" customHeight="1" thickBot="1" x14ac:dyDescent="0.4">
      <c r="A85" s="87"/>
      <c r="B85" s="76"/>
      <c r="C85" s="83" t="s">
        <v>375</v>
      </c>
      <c r="D85" s="83"/>
      <c r="E85" s="83"/>
      <c r="F85" s="84"/>
      <c r="G85" s="80"/>
      <c r="H85" s="82"/>
    </row>
    <row r="86" spans="1:11" x14ac:dyDescent="0.35">
      <c r="A86" s="85">
        <v>10</v>
      </c>
      <c r="B86" s="74" t="s">
        <v>324</v>
      </c>
      <c r="C86" s="71" t="s">
        <v>374</v>
      </c>
      <c r="D86" s="71" t="s">
        <v>373</v>
      </c>
      <c r="E86" s="71" t="s">
        <v>372</v>
      </c>
      <c r="F86" s="71" t="s">
        <v>371</v>
      </c>
      <c r="G86" s="77" t="s">
        <v>370</v>
      </c>
      <c r="H86" s="78"/>
    </row>
    <row r="87" spans="1:11" x14ac:dyDescent="0.35">
      <c r="A87" s="86"/>
      <c r="B87" s="75"/>
      <c r="C87" s="72"/>
      <c r="D87" s="72"/>
      <c r="E87" s="72"/>
      <c r="F87" s="72"/>
      <c r="G87" s="14" t="s">
        <v>369</v>
      </c>
      <c r="H87" s="15">
        <v>10</v>
      </c>
      <c r="I87" s="26"/>
    </row>
    <row r="88" spans="1:11" ht="30" x14ac:dyDescent="0.35">
      <c r="A88" s="86"/>
      <c r="B88" s="75"/>
      <c r="C88" s="72"/>
      <c r="D88" s="72"/>
      <c r="E88" s="72"/>
      <c r="F88" s="72"/>
      <c r="G88" s="14" t="s">
        <v>368</v>
      </c>
      <c r="H88" s="15">
        <v>15</v>
      </c>
      <c r="K88" s="26"/>
    </row>
    <row r="89" spans="1:11" ht="30" x14ac:dyDescent="0.35">
      <c r="A89" s="86"/>
      <c r="B89" s="75"/>
      <c r="C89" s="72"/>
      <c r="D89" s="72"/>
      <c r="E89" s="72"/>
      <c r="F89" s="72"/>
      <c r="G89" s="14" t="s">
        <v>367</v>
      </c>
      <c r="H89" s="15">
        <v>22</v>
      </c>
      <c r="K89" s="26"/>
    </row>
    <row r="90" spans="1:11" ht="45" x14ac:dyDescent="0.35">
      <c r="A90" s="86"/>
      <c r="B90" s="75"/>
      <c r="C90" s="72"/>
      <c r="D90" s="72"/>
      <c r="E90" s="72"/>
      <c r="F90" s="72"/>
      <c r="G90" s="14" t="s">
        <v>366</v>
      </c>
      <c r="H90" s="15">
        <v>22</v>
      </c>
      <c r="K90" s="26"/>
    </row>
    <row r="91" spans="1:11" ht="45.5" thickBot="1" x14ac:dyDescent="0.4">
      <c r="A91" s="86"/>
      <c r="B91" s="75"/>
      <c r="C91" s="72"/>
      <c r="D91" s="72"/>
      <c r="E91" s="72"/>
      <c r="F91" s="72"/>
      <c r="G91" s="14" t="s">
        <v>365</v>
      </c>
      <c r="H91" s="15">
        <v>12</v>
      </c>
      <c r="K91" s="26"/>
    </row>
    <row r="92" spans="1:11" x14ac:dyDescent="0.35">
      <c r="A92" s="86"/>
      <c r="B92" s="75"/>
      <c r="C92" s="72"/>
      <c r="D92" s="72"/>
      <c r="E92" s="72"/>
      <c r="F92" s="72"/>
      <c r="G92" s="77" t="s">
        <v>364</v>
      </c>
      <c r="H92" s="78"/>
      <c r="K92" s="26"/>
    </row>
    <row r="93" spans="1:11" ht="30" x14ac:dyDescent="0.35">
      <c r="A93" s="86"/>
      <c r="B93" s="75"/>
      <c r="C93" s="72"/>
      <c r="D93" s="72"/>
      <c r="E93" s="72"/>
      <c r="F93" s="72"/>
      <c r="G93" s="14" t="s">
        <v>363</v>
      </c>
      <c r="H93" s="15">
        <v>3</v>
      </c>
      <c r="K93" s="26"/>
    </row>
    <row r="94" spans="1:11" ht="30" x14ac:dyDescent="0.35">
      <c r="A94" s="86"/>
      <c r="B94" s="75"/>
      <c r="C94" s="72"/>
      <c r="D94" s="72"/>
      <c r="E94" s="72"/>
      <c r="F94" s="72"/>
      <c r="G94" s="14" t="s">
        <v>362</v>
      </c>
      <c r="H94" s="15">
        <v>2</v>
      </c>
      <c r="K94" s="26"/>
    </row>
    <row r="95" spans="1:11" ht="30" x14ac:dyDescent="0.35">
      <c r="A95" s="86"/>
      <c r="B95" s="75"/>
      <c r="C95" s="72"/>
      <c r="D95" s="72"/>
      <c r="E95" s="72"/>
      <c r="F95" s="72"/>
      <c r="G95" s="14" t="s">
        <v>361</v>
      </c>
      <c r="H95" s="15">
        <v>8</v>
      </c>
      <c r="K95" s="26"/>
    </row>
    <row r="96" spans="1:11" ht="30" x14ac:dyDescent="0.35">
      <c r="A96" s="86"/>
      <c r="B96" s="75"/>
      <c r="C96" s="72"/>
      <c r="D96" s="72"/>
      <c r="E96" s="72"/>
      <c r="F96" s="72"/>
      <c r="G96" s="14" t="s">
        <v>360</v>
      </c>
      <c r="H96" s="15">
        <v>3</v>
      </c>
      <c r="K96" s="26"/>
    </row>
    <row r="97" spans="1:11" ht="30.5" thickBot="1" x14ac:dyDescent="0.4">
      <c r="A97" s="86"/>
      <c r="B97" s="75"/>
      <c r="C97" s="72"/>
      <c r="D97" s="72"/>
      <c r="E97" s="72"/>
      <c r="F97" s="72"/>
      <c r="G97" s="14" t="s">
        <v>359</v>
      </c>
      <c r="H97" s="15">
        <v>2</v>
      </c>
      <c r="K97" s="26"/>
    </row>
    <row r="98" spans="1:11" x14ac:dyDescent="0.35">
      <c r="A98" s="86"/>
      <c r="B98" s="75"/>
      <c r="C98" s="72"/>
      <c r="D98" s="72"/>
      <c r="E98" s="72"/>
      <c r="F98" s="72"/>
      <c r="G98" s="77" t="s">
        <v>210</v>
      </c>
      <c r="H98" s="78"/>
    </row>
    <row r="99" spans="1:11" ht="30" x14ac:dyDescent="0.35">
      <c r="A99" s="86"/>
      <c r="B99" s="75"/>
      <c r="C99" s="72"/>
      <c r="D99" s="72"/>
      <c r="E99" s="72"/>
      <c r="F99" s="72"/>
      <c r="G99" s="14" t="s">
        <v>331</v>
      </c>
      <c r="H99" s="15">
        <v>16</v>
      </c>
    </row>
    <row r="100" spans="1:11" ht="15.5" thickBot="1" x14ac:dyDescent="0.4">
      <c r="A100" s="86"/>
      <c r="B100" s="75"/>
      <c r="C100" s="72"/>
      <c r="D100" s="72"/>
      <c r="E100" s="72"/>
      <c r="F100" s="72"/>
      <c r="G100" s="14" t="s">
        <v>209</v>
      </c>
      <c r="H100" s="15">
        <v>2</v>
      </c>
    </row>
    <row r="101" spans="1:11" x14ac:dyDescent="0.35">
      <c r="A101" s="86"/>
      <c r="B101" s="75"/>
      <c r="C101" s="72"/>
      <c r="D101" s="72"/>
      <c r="E101" s="72"/>
      <c r="F101" s="72"/>
      <c r="G101" s="77" t="s">
        <v>208</v>
      </c>
      <c r="H101" s="78"/>
    </row>
    <row r="102" spans="1:11" ht="30" x14ac:dyDescent="0.35">
      <c r="A102" s="86"/>
      <c r="B102" s="75"/>
      <c r="C102" s="72"/>
      <c r="D102" s="72"/>
      <c r="E102" s="72"/>
      <c r="F102" s="72"/>
      <c r="G102" s="14" t="s">
        <v>207</v>
      </c>
      <c r="H102" s="15">
        <v>1</v>
      </c>
    </row>
    <row r="103" spans="1:11" ht="15.5" thickBot="1" x14ac:dyDescent="0.4">
      <c r="A103" s="86"/>
      <c r="B103" s="75"/>
      <c r="C103" s="73"/>
      <c r="D103" s="73"/>
      <c r="E103" s="73"/>
      <c r="F103" s="73"/>
      <c r="G103" s="79" t="s">
        <v>8</v>
      </c>
      <c r="H103" s="81">
        <f>SUM(H87:H91,H93:H97,H99:H100,H102:H102)</f>
        <v>118</v>
      </c>
    </row>
    <row r="104" spans="1:11" ht="150" customHeight="1" thickBot="1" x14ac:dyDescent="0.4">
      <c r="A104" s="87"/>
      <c r="B104" s="76"/>
      <c r="C104" s="83" t="s">
        <v>358</v>
      </c>
      <c r="D104" s="83"/>
      <c r="E104" s="83"/>
      <c r="F104" s="84"/>
      <c r="G104" s="80"/>
      <c r="H104" s="82"/>
    </row>
    <row r="105" spans="1:11" x14ac:dyDescent="0.35">
      <c r="A105" s="85">
        <v>11</v>
      </c>
      <c r="B105" s="74" t="s">
        <v>240</v>
      </c>
      <c r="C105" s="71" t="s">
        <v>357</v>
      </c>
      <c r="D105" s="71" t="s">
        <v>356</v>
      </c>
      <c r="E105" s="71" t="s">
        <v>355</v>
      </c>
      <c r="F105" s="71" t="s">
        <v>354</v>
      </c>
      <c r="G105" s="77" t="s">
        <v>210</v>
      </c>
      <c r="H105" s="78"/>
    </row>
    <row r="106" spans="1:11" ht="15.5" thickBot="1" x14ac:dyDescent="0.4">
      <c r="A106" s="86"/>
      <c r="B106" s="75"/>
      <c r="C106" s="72"/>
      <c r="D106" s="72"/>
      <c r="E106" s="72"/>
      <c r="F106" s="72"/>
      <c r="G106" s="14" t="s">
        <v>319</v>
      </c>
      <c r="H106" s="15">
        <v>4</v>
      </c>
    </row>
    <row r="107" spans="1:11" x14ac:dyDescent="0.35">
      <c r="A107" s="86"/>
      <c r="B107" s="75"/>
      <c r="C107" s="72"/>
      <c r="D107" s="72"/>
      <c r="E107" s="72"/>
      <c r="F107" s="72"/>
      <c r="G107" s="77" t="s">
        <v>208</v>
      </c>
      <c r="H107" s="78"/>
    </row>
    <row r="108" spans="1:11" ht="30" x14ac:dyDescent="0.35">
      <c r="A108" s="86"/>
      <c r="B108" s="75"/>
      <c r="C108" s="72"/>
      <c r="D108" s="72"/>
      <c r="E108" s="72"/>
      <c r="F108" s="72"/>
      <c r="G108" s="14" t="s">
        <v>317</v>
      </c>
      <c r="H108" s="15">
        <v>2</v>
      </c>
    </row>
    <row r="109" spans="1:11" ht="15.5" thickBot="1" x14ac:dyDescent="0.4">
      <c r="A109" s="86"/>
      <c r="B109" s="75"/>
      <c r="C109" s="73"/>
      <c r="D109" s="73"/>
      <c r="E109" s="73"/>
      <c r="F109" s="73"/>
      <c r="G109" s="79" t="s">
        <v>8</v>
      </c>
      <c r="H109" s="81">
        <f>SUM(H106:H106,H108:H108)</f>
        <v>6</v>
      </c>
    </row>
    <row r="110" spans="1:11" ht="150" customHeight="1" thickBot="1" x14ac:dyDescent="0.4">
      <c r="A110" s="87"/>
      <c r="B110" s="76"/>
      <c r="C110" s="83" t="s">
        <v>353</v>
      </c>
      <c r="D110" s="83"/>
      <c r="E110" s="83"/>
      <c r="F110" s="84"/>
      <c r="G110" s="80"/>
      <c r="H110" s="82"/>
    </row>
    <row r="111" spans="1:11" x14ac:dyDescent="0.35">
      <c r="A111" s="85">
        <v>12</v>
      </c>
      <c r="B111" s="74" t="s">
        <v>240</v>
      </c>
      <c r="C111" s="71" t="s">
        <v>352</v>
      </c>
      <c r="D111" s="71" t="s">
        <v>351</v>
      </c>
      <c r="E111" s="71" t="s">
        <v>350</v>
      </c>
      <c r="F111" s="71" t="s">
        <v>349</v>
      </c>
      <c r="G111" s="77" t="s">
        <v>348</v>
      </c>
      <c r="H111" s="78"/>
    </row>
    <row r="112" spans="1:11" ht="45.5" thickBot="1" x14ac:dyDescent="0.4">
      <c r="A112" s="86"/>
      <c r="B112" s="75"/>
      <c r="C112" s="72"/>
      <c r="D112" s="72"/>
      <c r="E112" s="72"/>
      <c r="F112" s="72"/>
      <c r="G112" s="14" t="s">
        <v>347</v>
      </c>
      <c r="H112" s="15">
        <v>1</v>
      </c>
    </row>
    <row r="113" spans="1:11" x14ac:dyDescent="0.35">
      <c r="A113" s="86"/>
      <c r="B113" s="75"/>
      <c r="C113" s="72"/>
      <c r="D113" s="72"/>
      <c r="E113" s="72"/>
      <c r="F113" s="72"/>
      <c r="G113" s="77" t="s">
        <v>235</v>
      </c>
      <c r="H113" s="78"/>
    </row>
    <row r="114" spans="1:11" ht="15.5" thickBot="1" x14ac:dyDescent="0.4">
      <c r="A114" s="86"/>
      <c r="B114" s="75"/>
      <c r="C114" s="72"/>
      <c r="D114" s="72"/>
      <c r="E114" s="72"/>
      <c r="F114" s="72"/>
      <c r="G114" s="14" t="s">
        <v>251</v>
      </c>
      <c r="H114" s="15">
        <v>2</v>
      </c>
      <c r="K114" s="26"/>
    </row>
    <row r="115" spans="1:11" x14ac:dyDescent="0.35">
      <c r="A115" s="86"/>
      <c r="B115" s="75"/>
      <c r="C115" s="72"/>
      <c r="D115" s="72"/>
      <c r="E115" s="72"/>
      <c r="F115" s="72"/>
      <c r="G115" s="77" t="s">
        <v>208</v>
      </c>
      <c r="H115" s="78"/>
    </row>
    <row r="116" spans="1:11" ht="30" x14ac:dyDescent="0.35">
      <c r="A116" s="86"/>
      <c r="B116" s="75"/>
      <c r="C116" s="72"/>
      <c r="D116" s="72"/>
      <c r="E116" s="72"/>
      <c r="F116" s="72"/>
      <c r="G116" s="14" t="s">
        <v>250</v>
      </c>
      <c r="H116" s="15">
        <v>2</v>
      </c>
      <c r="K116" s="26"/>
    </row>
    <row r="117" spans="1:11" ht="15.5" thickBot="1" x14ac:dyDescent="0.4">
      <c r="A117" s="86"/>
      <c r="B117" s="75"/>
      <c r="C117" s="73"/>
      <c r="D117" s="73"/>
      <c r="E117" s="73"/>
      <c r="F117" s="73"/>
      <c r="G117" s="79" t="s">
        <v>8</v>
      </c>
      <c r="H117" s="81">
        <f>SUM(H112:H112,H114:H114,H116:H116)</f>
        <v>5</v>
      </c>
    </row>
    <row r="118" spans="1:11" ht="150" customHeight="1" thickBot="1" x14ac:dyDescent="0.4">
      <c r="A118" s="87"/>
      <c r="B118" s="76"/>
      <c r="C118" s="83" t="s">
        <v>346</v>
      </c>
      <c r="D118" s="83"/>
      <c r="E118" s="83"/>
      <c r="F118" s="84"/>
      <c r="G118" s="80"/>
      <c r="H118" s="82"/>
    </row>
    <row r="119" spans="1:11" x14ac:dyDescent="0.35">
      <c r="A119" s="85">
        <v>13</v>
      </c>
      <c r="B119" s="74" t="s">
        <v>215</v>
      </c>
      <c r="C119" s="71" t="s">
        <v>345</v>
      </c>
      <c r="D119" s="71" t="s">
        <v>344</v>
      </c>
      <c r="E119" s="71" t="s">
        <v>343</v>
      </c>
      <c r="F119" s="71" t="s">
        <v>342</v>
      </c>
      <c r="G119" s="77" t="s">
        <v>210</v>
      </c>
      <c r="H119" s="78"/>
    </row>
    <row r="120" spans="1:11" ht="30" x14ac:dyDescent="0.35">
      <c r="A120" s="86"/>
      <c r="B120" s="75"/>
      <c r="C120" s="72"/>
      <c r="D120" s="72"/>
      <c r="E120" s="72"/>
      <c r="F120" s="72"/>
      <c r="G120" s="14" t="s">
        <v>341</v>
      </c>
      <c r="H120" s="15">
        <v>18</v>
      </c>
      <c r="K120" s="26"/>
    </row>
    <row r="121" spans="1:11" x14ac:dyDescent="0.35">
      <c r="A121" s="86"/>
      <c r="B121" s="75"/>
      <c r="C121" s="72"/>
      <c r="D121" s="72"/>
      <c r="E121" s="72"/>
      <c r="F121" s="72"/>
      <c r="G121" s="14" t="s">
        <v>209</v>
      </c>
      <c r="H121" s="15">
        <v>2</v>
      </c>
    </row>
    <row r="122" spans="1:11" ht="30" x14ac:dyDescent="0.35">
      <c r="A122" s="86"/>
      <c r="B122" s="75"/>
      <c r="C122" s="72"/>
      <c r="D122" s="72"/>
      <c r="E122" s="72"/>
      <c r="F122" s="72"/>
      <c r="G122" s="14" t="s">
        <v>340</v>
      </c>
      <c r="H122" s="15">
        <v>6</v>
      </c>
    </row>
    <row r="123" spans="1:11" ht="45.5" thickBot="1" x14ac:dyDescent="0.4">
      <c r="A123" s="86"/>
      <c r="B123" s="75"/>
      <c r="C123" s="72"/>
      <c r="D123" s="72"/>
      <c r="E123" s="72"/>
      <c r="F123" s="72"/>
      <c r="G123" s="14" t="s">
        <v>291</v>
      </c>
      <c r="H123" s="15">
        <v>1</v>
      </c>
      <c r="K123" s="26"/>
    </row>
    <row r="124" spans="1:11" x14ac:dyDescent="0.35">
      <c r="A124" s="86"/>
      <c r="B124" s="75"/>
      <c r="C124" s="72"/>
      <c r="D124" s="72"/>
      <c r="E124" s="72"/>
      <c r="F124" s="72"/>
      <c r="G124" s="77" t="s">
        <v>208</v>
      </c>
      <c r="H124" s="78"/>
    </row>
    <row r="125" spans="1:11" ht="45" x14ac:dyDescent="0.35">
      <c r="A125" s="86"/>
      <c r="B125" s="75"/>
      <c r="C125" s="72"/>
      <c r="D125" s="72"/>
      <c r="E125" s="72"/>
      <c r="F125" s="72"/>
      <c r="G125" s="14" t="s">
        <v>290</v>
      </c>
      <c r="H125" s="15">
        <v>1</v>
      </c>
      <c r="K125" s="26"/>
    </row>
    <row r="126" spans="1:11" ht="30" x14ac:dyDescent="0.35">
      <c r="A126" s="86"/>
      <c r="B126" s="75"/>
      <c r="C126" s="72"/>
      <c r="D126" s="72"/>
      <c r="E126" s="72"/>
      <c r="F126" s="72"/>
      <c r="G126" s="14" t="s">
        <v>289</v>
      </c>
      <c r="H126" s="15">
        <v>1</v>
      </c>
      <c r="K126" s="26"/>
    </row>
    <row r="127" spans="1:11" ht="45" x14ac:dyDescent="0.35">
      <c r="A127" s="86"/>
      <c r="B127" s="75"/>
      <c r="C127" s="72"/>
      <c r="D127" s="72"/>
      <c r="E127" s="72"/>
      <c r="F127" s="72"/>
      <c r="G127" s="29" t="s">
        <v>339</v>
      </c>
      <c r="H127" s="28">
        <v>8</v>
      </c>
      <c r="K127" s="26"/>
    </row>
    <row r="128" spans="1:11" ht="30.5" thickBot="1" x14ac:dyDescent="0.4">
      <c r="A128" s="86"/>
      <c r="B128" s="75"/>
      <c r="C128" s="72"/>
      <c r="D128" s="72"/>
      <c r="E128" s="72"/>
      <c r="F128" s="72"/>
      <c r="G128" s="14" t="s">
        <v>207</v>
      </c>
      <c r="H128" s="15">
        <v>1</v>
      </c>
    </row>
    <row r="129" spans="1:11" x14ac:dyDescent="0.35">
      <c r="A129" s="86"/>
      <c r="B129" s="75"/>
      <c r="C129" s="72"/>
      <c r="D129" s="72"/>
      <c r="E129" s="72"/>
      <c r="F129" s="72"/>
      <c r="G129" s="77" t="s">
        <v>224</v>
      </c>
      <c r="H129" s="78"/>
    </row>
    <row r="130" spans="1:11" ht="45" x14ac:dyDescent="0.35">
      <c r="A130" s="86"/>
      <c r="B130" s="75"/>
      <c r="C130" s="72"/>
      <c r="D130" s="72"/>
      <c r="E130" s="72"/>
      <c r="F130" s="72"/>
      <c r="G130" s="14" t="s">
        <v>338</v>
      </c>
      <c r="H130" s="15">
        <v>22</v>
      </c>
      <c r="K130" s="26"/>
    </row>
    <row r="131" spans="1:11" ht="15.5" thickBot="1" x14ac:dyDescent="0.4">
      <c r="A131" s="86"/>
      <c r="B131" s="75"/>
      <c r="C131" s="73"/>
      <c r="D131" s="73"/>
      <c r="E131" s="73"/>
      <c r="F131" s="73"/>
      <c r="G131" s="79" t="s">
        <v>8</v>
      </c>
      <c r="H131" s="81">
        <f>SUM(H130,H125:H128,H120:H123)</f>
        <v>60</v>
      </c>
    </row>
    <row r="132" spans="1:11" ht="150" customHeight="1" thickBot="1" x14ac:dyDescent="0.4">
      <c r="A132" s="87"/>
      <c r="B132" s="76"/>
      <c r="C132" s="83" t="s">
        <v>337</v>
      </c>
      <c r="D132" s="83"/>
      <c r="E132" s="83"/>
      <c r="F132" s="84"/>
      <c r="G132" s="80"/>
      <c r="H132" s="82"/>
    </row>
    <row r="133" spans="1:11" x14ac:dyDescent="0.35">
      <c r="A133" s="85">
        <v>14</v>
      </c>
      <c r="B133" s="74" t="s">
        <v>215</v>
      </c>
      <c r="C133" s="71" t="s">
        <v>336</v>
      </c>
      <c r="D133" s="71" t="s">
        <v>335</v>
      </c>
      <c r="E133" s="71" t="s">
        <v>334</v>
      </c>
      <c r="F133" s="71" t="s">
        <v>333</v>
      </c>
      <c r="G133" s="77" t="s">
        <v>235</v>
      </c>
      <c r="H133" s="78"/>
    </row>
    <row r="134" spans="1:11" ht="15.5" thickBot="1" x14ac:dyDescent="0.4">
      <c r="A134" s="86"/>
      <c r="B134" s="75"/>
      <c r="C134" s="72"/>
      <c r="D134" s="72"/>
      <c r="E134" s="72"/>
      <c r="F134" s="72"/>
      <c r="G134" s="14" t="s">
        <v>332</v>
      </c>
      <c r="H134" s="15">
        <v>2</v>
      </c>
      <c r="I134" s="27"/>
      <c r="J134" s="27"/>
      <c r="K134" s="27"/>
    </row>
    <row r="135" spans="1:11" x14ac:dyDescent="0.35">
      <c r="A135" s="86"/>
      <c r="B135" s="75"/>
      <c r="C135" s="72"/>
      <c r="D135" s="72"/>
      <c r="E135" s="72"/>
      <c r="F135" s="72"/>
      <c r="G135" s="77" t="s">
        <v>210</v>
      </c>
      <c r="H135" s="78"/>
      <c r="I135" s="27"/>
      <c r="J135" s="27"/>
      <c r="K135" s="27"/>
    </row>
    <row r="136" spans="1:11" ht="30" x14ac:dyDescent="0.35">
      <c r="A136" s="86"/>
      <c r="B136" s="75"/>
      <c r="C136" s="72"/>
      <c r="D136" s="72"/>
      <c r="E136" s="72"/>
      <c r="F136" s="72"/>
      <c r="G136" s="14" t="s">
        <v>331</v>
      </c>
      <c r="H136" s="15">
        <v>2</v>
      </c>
      <c r="I136" s="27"/>
      <c r="J136" s="27"/>
      <c r="K136" s="27"/>
    </row>
    <row r="137" spans="1:11" ht="120" customHeight="1" thickBot="1" x14ac:dyDescent="0.4">
      <c r="A137" s="86"/>
      <c r="B137" s="75"/>
      <c r="C137" s="73"/>
      <c r="D137" s="73"/>
      <c r="E137" s="73"/>
      <c r="F137" s="73"/>
      <c r="G137" s="79" t="s">
        <v>8</v>
      </c>
      <c r="H137" s="81">
        <f>SUM(H134:H136)</f>
        <v>4</v>
      </c>
    </row>
    <row r="138" spans="1:11" ht="150" customHeight="1" thickBot="1" x14ac:dyDescent="0.4">
      <c r="A138" s="87"/>
      <c r="B138" s="76"/>
      <c r="C138" s="83" t="s">
        <v>330</v>
      </c>
      <c r="D138" s="83"/>
      <c r="E138" s="83"/>
      <c r="F138" s="84"/>
      <c r="G138" s="80"/>
      <c r="H138" s="82"/>
    </row>
    <row r="139" spans="1:11" x14ac:dyDescent="0.35">
      <c r="A139" s="85">
        <v>15</v>
      </c>
      <c r="B139" s="74" t="s">
        <v>215</v>
      </c>
      <c r="C139" s="71" t="s">
        <v>329</v>
      </c>
      <c r="D139" s="71" t="s">
        <v>328</v>
      </c>
      <c r="E139" s="71" t="s">
        <v>327</v>
      </c>
      <c r="F139" s="71" t="s">
        <v>326</v>
      </c>
      <c r="G139" s="77" t="s">
        <v>210</v>
      </c>
      <c r="H139" s="78"/>
    </row>
    <row r="140" spans="1:11" ht="15.5" thickBot="1" x14ac:dyDescent="0.4">
      <c r="A140" s="86"/>
      <c r="B140" s="75"/>
      <c r="C140" s="72"/>
      <c r="D140" s="72"/>
      <c r="E140" s="72"/>
      <c r="F140" s="72"/>
      <c r="G140" s="14" t="s">
        <v>319</v>
      </c>
      <c r="H140" s="15">
        <v>4</v>
      </c>
    </row>
    <row r="141" spans="1:11" x14ac:dyDescent="0.35">
      <c r="A141" s="86"/>
      <c r="B141" s="75"/>
      <c r="C141" s="72"/>
      <c r="D141" s="72"/>
      <c r="E141" s="72"/>
      <c r="F141" s="72"/>
      <c r="G141" s="77" t="s">
        <v>208</v>
      </c>
      <c r="H141" s="78"/>
    </row>
    <row r="142" spans="1:11" ht="30" x14ac:dyDescent="0.35">
      <c r="A142" s="86"/>
      <c r="B142" s="75"/>
      <c r="C142" s="72"/>
      <c r="D142" s="72"/>
      <c r="E142" s="72"/>
      <c r="F142" s="72"/>
      <c r="G142" s="14" t="s">
        <v>317</v>
      </c>
      <c r="H142" s="15">
        <v>2</v>
      </c>
    </row>
    <row r="143" spans="1:11" ht="74.25" customHeight="1" thickBot="1" x14ac:dyDescent="0.4">
      <c r="A143" s="86"/>
      <c r="B143" s="75"/>
      <c r="C143" s="73"/>
      <c r="D143" s="73"/>
      <c r="E143" s="73"/>
      <c r="F143" s="73"/>
      <c r="G143" s="79" t="s">
        <v>8</v>
      </c>
      <c r="H143" s="81">
        <f>SUM(H140:H140,H142:H142)</f>
        <v>6</v>
      </c>
    </row>
    <row r="144" spans="1:11" ht="150" customHeight="1" thickBot="1" x14ac:dyDescent="0.4">
      <c r="A144" s="87"/>
      <c r="B144" s="76"/>
      <c r="C144" s="83" t="s">
        <v>325</v>
      </c>
      <c r="D144" s="83"/>
      <c r="E144" s="83"/>
      <c r="F144" s="84"/>
      <c r="G144" s="80"/>
      <c r="H144" s="82"/>
    </row>
    <row r="145" spans="1:11" x14ac:dyDescent="0.35">
      <c r="A145" s="85">
        <v>16</v>
      </c>
      <c r="B145" s="74" t="s">
        <v>324</v>
      </c>
      <c r="C145" s="71" t="s">
        <v>323</v>
      </c>
      <c r="D145" s="71" t="s">
        <v>322</v>
      </c>
      <c r="E145" s="71" t="s">
        <v>321</v>
      </c>
      <c r="F145" s="71" t="s">
        <v>320</v>
      </c>
      <c r="G145" s="77" t="s">
        <v>235</v>
      </c>
      <c r="H145" s="78"/>
    </row>
    <row r="146" spans="1:11" ht="15.5" thickBot="1" x14ac:dyDescent="0.4">
      <c r="A146" s="86"/>
      <c r="B146" s="75"/>
      <c r="C146" s="72"/>
      <c r="D146" s="72"/>
      <c r="E146" s="72"/>
      <c r="F146" s="72"/>
      <c r="G146" s="14" t="s">
        <v>251</v>
      </c>
      <c r="H146" s="15">
        <v>2</v>
      </c>
    </row>
    <row r="147" spans="1:11" x14ac:dyDescent="0.35">
      <c r="A147" s="86"/>
      <c r="B147" s="75"/>
      <c r="C147" s="72"/>
      <c r="D147" s="72"/>
      <c r="E147" s="72"/>
      <c r="F147" s="72"/>
      <c r="G147" s="77" t="s">
        <v>210</v>
      </c>
      <c r="H147" s="78"/>
    </row>
    <row r="148" spans="1:11" x14ac:dyDescent="0.35">
      <c r="A148" s="86"/>
      <c r="B148" s="75"/>
      <c r="C148" s="72"/>
      <c r="D148" s="72"/>
      <c r="E148" s="72"/>
      <c r="F148" s="72"/>
      <c r="G148" s="14" t="s">
        <v>319</v>
      </c>
      <c r="H148" s="15">
        <v>4</v>
      </c>
    </row>
    <row r="149" spans="1:11" x14ac:dyDescent="0.35">
      <c r="A149" s="86"/>
      <c r="B149" s="75"/>
      <c r="C149" s="72"/>
      <c r="D149" s="72"/>
      <c r="E149" s="72"/>
      <c r="F149" s="72"/>
      <c r="G149" s="14" t="s">
        <v>209</v>
      </c>
      <c r="H149" s="15">
        <v>2</v>
      </c>
    </row>
    <row r="150" spans="1:11" ht="45" x14ac:dyDescent="0.35">
      <c r="A150" s="86"/>
      <c r="B150" s="75"/>
      <c r="C150" s="72"/>
      <c r="D150" s="72"/>
      <c r="E150" s="72"/>
      <c r="F150" s="72"/>
      <c r="G150" s="14" t="s">
        <v>318</v>
      </c>
      <c r="H150" s="15">
        <v>5</v>
      </c>
      <c r="K150" s="26"/>
    </row>
    <row r="151" spans="1:11" ht="45.5" thickBot="1" x14ac:dyDescent="0.4">
      <c r="A151" s="86"/>
      <c r="B151" s="75"/>
      <c r="C151" s="72"/>
      <c r="D151" s="72"/>
      <c r="E151" s="72"/>
      <c r="F151" s="72"/>
      <c r="G151" s="14" t="s">
        <v>291</v>
      </c>
      <c r="H151" s="15">
        <v>1</v>
      </c>
    </row>
    <row r="152" spans="1:11" x14ac:dyDescent="0.35">
      <c r="A152" s="86"/>
      <c r="B152" s="75"/>
      <c r="C152" s="72"/>
      <c r="D152" s="72"/>
      <c r="E152" s="72"/>
      <c r="F152" s="72"/>
      <c r="G152" s="77" t="s">
        <v>208</v>
      </c>
      <c r="H152" s="78"/>
    </row>
    <row r="153" spans="1:11" ht="30" x14ac:dyDescent="0.35">
      <c r="A153" s="86"/>
      <c r="B153" s="75"/>
      <c r="C153" s="72"/>
      <c r="D153" s="72"/>
      <c r="E153" s="72"/>
      <c r="F153" s="72"/>
      <c r="G153" s="14" t="s">
        <v>250</v>
      </c>
      <c r="H153" s="15">
        <v>2</v>
      </c>
    </row>
    <row r="154" spans="1:11" ht="45" x14ac:dyDescent="0.35">
      <c r="A154" s="86"/>
      <c r="B154" s="75"/>
      <c r="C154" s="72"/>
      <c r="D154" s="72"/>
      <c r="E154" s="72"/>
      <c r="F154" s="72"/>
      <c r="G154" s="14" t="s">
        <v>290</v>
      </c>
      <c r="H154" s="15">
        <v>1</v>
      </c>
    </row>
    <row r="155" spans="1:11" ht="30" x14ac:dyDescent="0.35">
      <c r="A155" s="86"/>
      <c r="B155" s="75"/>
      <c r="C155" s="72"/>
      <c r="D155" s="72"/>
      <c r="E155" s="72"/>
      <c r="F155" s="72"/>
      <c r="G155" s="14" t="s">
        <v>289</v>
      </c>
      <c r="H155" s="15">
        <v>1</v>
      </c>
    </row>
    <row r="156" spans="1:11" ht="30" x14ac:dyDescent="0.35">
      <c r="A156" s="86"/>
      <c r="B156" s="75"/>
      <c r="C156" s="72"/>
      <c r="D156" s="72"/>
      <c r="E156" s="72"/>
      <c r="F156" s="72"/>
      <c r="G156" s="14" t="s">
        <v>317</v>
      </c>
      <c r="H156" s="15">
        <v>2</v>
      </c>
    </row>
    <row r="157" spans="1:11" ht="30" x14ac:dyDescent="0.35">
      <c r="A157" s="86"/>
      <c r="B157" s="75"/>
      <c r="C157" s="72"/>
      <c r="D157" s="72"/>
      <c r="E157" s="72"/>
      <c r="F157" s="72"/>
      <c r="G157" s="14" t="s">
        <v>207</v>
      </c>
      <c r="H157" s="15">
        <v>1</v>
      </c>
    </row>
    <row r="158" spans="1:11" ht="15.5" thickBot="1" x14ac:dyDescent="0.4">
      <c r="A158" s="86"/>
      <c r="B158" s="75"/>
      <c r="C158" s="73"/>
      <c r="D158" s="73"/>
      <c r="E158" s="73"/>
      <c r="F158" s="73"/>
      <c r="G158" s="79" t="s">
        <v>8</v>
      </c>
      <c r="H158" s="81">
        <f>SUM(H146:H146,H148:H151,H153:H157)</f>
        <v>21</v>
      </c>
    </row>
    <row r="159" spans="1:11" ht="150" customHeight="1" thickBot="1" x14ac:dyDescent="0.4">
      <c r="A159" s="87"/>
      <c r="B159" s="76"/>
      <c r="C159" s="83" t="s">
        <v>316</v>
      </c>
      <c r="D159" s="83"/>
      <c r="E159" s="83"/>
      <c r="F159" s="84"/>
      <c r="G159" s="80"/>
      <c r="H159" s="82"/>
    </row>
    <row r="160" spans="1:11" x14ac:dyDescent="0.35">
      <c r="A160" s="85">
        <v>17</v>
      </c>
      <c r="B160" s="74" t="s">
        <v>304</v>
      </c>
      <c r="C160" s="71" t="s">
        <v>315</v>
      </c>
      <c r="D160" s="71" t="s">
        <v>314</v>
      </c>
      <c r="E160" s="71" t="s">
        <v>313</v>
      </c>
      <c r="F160" s="71" t="s">
        <v>312</v>
      </c>
      <c r="G160" s="77" t="s">
        <v>210</v>
      </c>
      <c r="H160" s="78"/>
    </row>
    <row r="161" spans="1:11" x14ac:dyDescent="0.35">
      <c r="A161" s="86"/>
      <c r="B161" s="75"/>
      <c r="C161" s="72"/>
      <c r="D161" s="72"/>
      <c r="E161" s="72"/>
      <c r="F161" s="72"/>
      <c r="G161" s="14" t="s">
        <v>299</v>
      </c>
      <c r="H161" s="15">
        <v>5</v>
      </c>
      <c r="K161" s="26"/>
    </row>
    <row r="162" spans="1:11" ht="15.5" thickBot="1" x14ac:dyDescent="0.4">
      <c r="A162" s="86"/>
      <c r="B162" s="75"/>
      <c r="C162" s="72"/>
      <c r="D162" s="72"/>
      <c r="E162" s="72"/>
      <c r="F162" s="72"/>
      <c r="G162" s="14" t="s">
        <v>209</v>
      </c>
      <c r="H162" s="15">
        <v>2</v>
      </c>
    </row>
    <row r="163" spans="1:11" x14ac:dyDescent="0.35">
      <c r="A163" s="86"/>
      <c r="B163" s="75"/>
      <c r="C163" s="72"/>
      <c r="D163" s="72"/>
      <c r="E163" s="72"/>
      <c r="F163" s="72"/>
      <c r="G163" s="77" t="s">
        <v>208</v>
      </c>
      <c r="H163" s="78"/>
    </row>
    <row r="164" spans="1:11" ht="30" x14ac:dyDescent="0.35">
      <c r="A164" s="86"/>
      <c r="B164" s="75"/>
      <c r="C164" s="72"/>
      <c r="D164" s="72"/>
      <c r="E164" s="72"/>
      <c r="F164" s="72"/>
      <c r="G164" s="14" t="s">
        <v>298</v>
      </c>
      <c r="H164" s="15">
        <v>3</v>
      </c>
      <c r="K164" s="26"/>
    </row>
    <row r="165" spans="1:11" ht="30" x14ac:dyDescent="0.35">
      <c r="A165" s="86"/>
      <c r="B165" s="75"/>
      <c r="C165" s="72"/>
      <c r="D165" s="72"/>
      <c r="E165" s="72"/>
      <c r="F165" s="72"/>
      <c r="G165" s="14" t="s">
        <v>207</v>
      </c>
      <c r="H165" s="15">
        <v>1</v>
      </c>
    </row>
    <row r="166" spans="1:11" ht="15.5" thickBot="1" x14ac:dyDescent="0.4">
      <c r="A166" s="86"/>
      <c r="B166" s="75"/>
      <c r="C166" s="73"/>
      <c r="D166" s="73"/>
      <c r="E166" s="73"/>
      <c r="F166" s="73"/>
      <c r="G166" s="79" t="s">
        <v>8</v>
      </c>
      <c r="H166" s="81">
        <f>SUM(H161:H162,H164:H165)</f>
        <v>11</v>
      </c>
    </row>
    <row r="167" spans="1:11" ht="150" customHeight="1" thickBot="1" x14ac:dyDescent="0.4">
      <c r="A167" s="87"/>
      <c r="B167" s="76"/>
      <c r="C167" s="83" t="s">
        <v>311</v>
      </c>
      <c r="D167" s="83"/>
      <c r="E167" s="83"/>
      <c r="F167" s="84"/>
      <c r="G167" s="80"/>
      <c r="H167" s="82"/>
    </row>
    <row r="168" spans="1:11" x14ac:dyDescent="0.35">
      <c r="A168" s="85">
        <v>18</v>
      </c>
      <c r="B168" s="74" t="s">
        <v>304</v>
      </c>
      <c r="C168" s="71" t="s">
        <v>310</v>
      </c>
      <c r="D168" s="71" t="s">
        <v>309</v>
      </c>
      <c r="E168" s="71" t="s">
        <v>308</v>
      </c>
      <c r="F168" s="71" t="s">
        <v>307</v>
      </c>
      <c r="G168" s="77" t="s">
        <v>210</v>
      </c>
      <c r="H168" s="78"/>
    </row>
    <row r="169" spans="1:11" x14ac:dyDescent="0.35">
      <c r="A169" s="86"/>
      <c r="B169" s="75"/>
      <c r="C169" s="72"/>
      <c r="D169" s="72"/>
      <c r="E169" s="72"/>
      <c r="F169" s="72"/>
      <c r="G169" s="14" t="s">
        <v>299</v>
      </c>
      <c r="H169" s="15">
        <v>5</v>
      </c>
    </row>
    <row r="170" spans="1:11" x14ac:dyDescent="0.35">
      <c r="A170" s="86"/>
      <c r="B170" s="75"/>
      <c r="C170" s="72"/>
      <c r="D170" s="72"/>
      <c r="E170" s="72"/>
      <c r="F170" s="72"/>
      <c r="G170" s="14" t="s">
        <v>209</v>
      </c>
      <c r="H170" s="15">
        <v>2</v>
      </c>
    </row>
    <row r="171" spans="1:11" x14ac:dyDescent="0.35">
      <c r="A171" s="86"/>
      <c r="B171" s="75"/>
      <c r="C171" s="72"/>
      <c r="D171" s="72"/>
      <c r="E171" s="72"/>
      <c r="F171" s="72"/>
      <c r="G171" s="14" t="s">
        <v>306</v>
      </c>
      <c r="H171" s="15">
        <v>4</v>
      </c>
      <c r="K171" s="26"/>
    </row>
    <row r="172" spans="1:11" ht="45.5" thickBot="1" x14ac:dyDescent="0.4">
      <c r="A172" s="86"/>
      <c r="B172" s="75"/>
      <c r="C172" s="72"/>
      <c r="D172" s="72"/>
      <c r="E172" s="72"/>
      <c r="F172" s="72"/>
      <c r="G172" s="14" t="s">
        <v>291</v>
      </c>
      <c r="H172" s="15">
        <v>4</v>
      </c>
    </row>
    <row r="173" spans="1:11" x14ac:dyDescent="0.35">
      <c r="A173" s="86"/>
      <c r="B173" s="75"/>
      <c r="C173" s="72"/>
      <c r="D173" s="72"/>
      <c r="E173" s="72"/>
      <c r="F173" s="72"/>
      <c r="G173" s="77" t="s">
        <v>208</v>
      </c>
      <c r="H173" s="78"/>
    </row>
    <row r="174" spans="1:11" ht="45" x14ac:dyDescent="0.35">
      <c r="A174" s="86"/>
      <c r="B174" s="75"/>
      <c r="C174" s="72"/>
      <c r="D174" s="72"/>
      <c r="E174" s="72"/>
      <c r="F174" s="72"/>
      <c r="G174" s="14" t="s">
        <v>290</v>
      </c>
      <c r="H174" s="15">
        <v>2</v>
      </c>
    </row>
    <row r="175" spans="1:11" ht="30" x14ac:dyDescent="0.35">
      <c r="A175" s="86"/>
      <c r="B175" s="75"/>
      <c r="C175" s="72"/>
      <c r="D175" s="72"/>
      <c r="E175" s="72"/>
      <c r="F175" s="72"/>
      <c r="G175" s="14" t="s">
        <v>289</v>
      </c>
      <c r="H175" s="15">
        <v>2</v>
      </c>
    </row>
    <row r="176" spans="1:11" ht="30" x14ac:dyDescent="0.35">
      <c r="A176" s="86"/>
      <c r="B176" s="75"/>
      <c r="C176" s="72"/>
      <c r="D176" s="72"/>
      <c r="E176" s="72"/>
      <c r="F176" s="72"/>
      <c r="G176" s="14" t="s">
        <v>298</v>
      </c>
      <c r="H176" s="15">
        <v>3</v>
      </c>
    </row>
    <row r="177" spans="1:11" ht="30" x14ac:dyDescent="0.35">
      <c r="A177" s="86"/>
      <c r="B177" s="75"/>
      <c r="C177" s="72"/>
      <c r="D177" s="72"/>
      <c r="E177" s="72"/>
      <c r="F177" s="72"/>
      <c r="G177" s="14" t="s">
        <v>207</v>
      </c>
      <c r="H177" s="15">
        <v>1</v>
      </c>
    </row>
    <row r="178" spans="1:11" ht="15.5" thickBot="1" x14ac:dyDescent="0.4">
      <c r="A178" s="86"/>
      <c r="B178" s="75"/>
      <c r="C178" s="73"/>
      <c r="D178" s="73"/>
      <c r="E178" s="73"/>
      <c r="F178" s="73"/>
      <c r="G178" s="79" t="s">
        <v>8</v>
      </c>
      <c r="H178" s="81">
        <f>SUM(H169:H172,H174:H177)</f>
        <v>23</v>
      </c>
    </row>
    <row r="179" spans="1:11" ht="150" customHeight="1" thickBot="1" x14ac:dyDescent="0.4">
      <c r="A179" s="87"/>
      <c r="B179" s="76"/>
      <c r="C179" s="83" t="s">
        <v>305</v>
      </c>
      <c r="D179" s="83"/>
      <c r="E179" s="83"/>
      <c r="F179" s="84"/>
      <c r="G179" s="80"/>
      <c r="H179" s="82"/>
    </row>
    <row r="180" spans="1:11" x14ac:dyDescent="0.35">
      <c r="A180" s="85">
        <v>19</v>
      </c>
      <c r="B180" s="74" t="s">
        <v>304</v>
      </c>
      <c r="C180" s="71" t="s">
        <v>303</v>
      </c>
      <c r="D180" s="71" t="s">
        <v>302</v>
      </c>
      <c r="E180" s="71" t="s">
        <v>301</v>
      </c>
      <c r="F180" s="71" t="s">
        <v>300</v>
      </c>
      <c r="G180" s="77" t="s">
        <v>210</v>
      </c>
      <c r="H180" s="78"/>
    </row>
    <row r="181" spans="1:11" x14ac:dyDescent="0.35">
      <c r="A181" s="86"/>
      <c r="B181" s="75"/>
      <c r="C181" s="72"/>
      <c r="D181" s="72"/>
      <c r="E181" s="72"/>
      <c r="F181" s="72"/>
      <c r="G181" s="14" t="s">
        <v>299</v>
      </c>
      <c r="H181" s="15">
        <v>5</v>
      </c>
    </row>
    <row r="182" spans="1:11" ht="15.5" thickBot="1" x14ac:dyDescent="0.4">
      <c r="A182" s="86"/>
      <c r="B182" s="75"/>
      <c r="C182" s="72"/>
      <c r="D182" s="72"/>
      <c r="E182" s="72"/>
      <c r="F182" s="72"/>
      <c r="G182" s="14" t="s">
        <v>209</v>
      </c>
      <c r="H182" s="15">
        <v>2</v>
      </c>
    </row>
    <row r="183" spans="1:11" x14ac:dyDescent="0.35">
      <c r="A183" s="86"/>
      <c r="B183" s="75"/>
      <c r="C183" s="72"/>
      <c r="D183" s="72"/>
      <c r="E183" s="72"/>
      <c r="F183" s="72"/>
      <c r="G183" s="77" t="s">
        <v>208</v>
      </c>
      <c r="H183" s="78"/>
    </row>
    <row r="184" spans="1:11" ht="30" x14ac:dyDescent="0.35">
      <c r="A184" s="86"/>
      <c r="B184" s="75"/>
      <c r="C184" s="72"/>
      <c r="D184" s="72"/>
      <c r="E184" s="72"/>
      <c r="F184" s="72"/>
      <c r="G184" s="14" t="s">
        <v>298</v>
      </c>
      <c r="H184" s="15">
        <v>3</v>
      </c>
    </row>
    <row r="185" spans="1:11" ht="15.5" thickBot="1" x14ac:dyDescent="0.4">
      <c r="A185" s="86"/>
      <c r="B185" s="75"/>
      <c r="C185" s="73"/>
      <c r="D185" s="73"/>
      <c r="E185" s="73"/>
      <c r="F185" s="73"/>
      <c r="G185" s="79" t="s">
        <v>8</v>
      </c>
      <c r="H185" s="81">
        <f>SUM(H181:H182,H184:H184)</f>
        <v>10</v>
      </c>
    </row>
    <row r="186" spans="1:11" ht="150" customHeight="1" thickBot="1" x14ac:dyDescent="0.4">
      <c r="A186" s="87"/>
      <c r="B186" s="76"/>
      <c r="C186" s="83" t="s">
        <v>297</v>
      </c>
      <c r="D186" s="83"/>
      <c r="E186" s="83"/>
      <c r="F186" s="84"/>
      <c r="G186" s="80"/>
      <c r="H186" s="82"/>
    </row>
    <row r="187" spans="1:11" x14ac:dyDescent="0.35">
      <c r="A187" s="85">
        <v>20</v>
      </c>
      <c r="B187" s="74" t="s">
        <v>296</v>
      </c>
      <c r="C187" s="71" t="s">
        <v>295</v>
      </c>
      <c r="D187" s="71" t="s">
        <v>294</v>
      </c>
      <c r="E187" s="71" t="s">
        <v>293</v>
      </c>
      <c r="F187" s="71" t="s">
        <v>292</v>
      </c>
      <c r="G187" s="77" t="s">
        <v>280</v>
      </c>
      <c r="H187" s="78"/>
    </row>
    <row r="188" spans="1:11" ht="30.5" thickBot="1" x14ac:dyDescent="0.4">
      <c r="A188" s="86"/>
      <c r="B188" s="75"/>
      <c r="C188" s="72"/>
      <c r="D188" s="72"/>
      <c r="E188" s="72"/>
      <c r="F188" s="72"/>
      <c r="G188" s="14" t="s">
        <v>278</v>
      </c>
      <c r="H188" s="15">
        <v>1</v>
      </c>
      <c r="K188" s="26"/>
    </row>
    <row r="189" spans="1:11" x14ac:dyDescent="0.35">
      <c r="A189" s="86"/>
      <c r="B189" s="75"/>
      <c r="C189" s="72"/>
      <c r="D189" s="72"/>
      <c r="E189" s="72"/>
      <c r="F189" s="72"/>
      <c r="G189" s="77" t="s">
        <v>210</v>
      </c>
      <c r="H189" s="78"/>
    </row>
    <row r="190" spans="1:11" ht="45.5" thickBot="1" x14ac:dyDescent="0.4">
      <c r="A190" s="86"/>
      <c r="B190" s="75"/>
      <c r="C190" s="72"/>
      <c r="D190" s="72"/>
      <c r="E190" s="72"/>
      <c r="F190" s="72"/>
      <c r="G190" s="14" t="s">
        <v>291</v>
      </c>
      <c r="H190" s="15">
        <v>1</v>
      </c>
    </row>
    <row r="191" spans="1:11" x14ac:dyDescent="0.35">
      <c r="A191" s="86"/>
      <c r="B191" s="75"/>
      <c r="C191" s="72"/>
      <c r="D191" s="72"/>
      <c r="E191" s="72"/>
      <c r="F191" s="72"/>
      <c r="G191" s="77" t="s">
        <v>208</v>
      </c>
      <c r="H191" s="78"/>
    </row>
    <row r="192" spans="1:11" ht="45" x14ac:dyDescent="0.35">
      <c r="A192" s="86"/>
      <c r="B192" s="75"/>
      <c r="C192" s="72"/>
      <c r="D192" s="72"/>
      <c r="E192" s="72"/>
      <c r="F192" s="72"/>
      <c r="G192" s="14" t="s">
        <v>290</v>
      </c>
      <c r="H192" s="15">
        <v>2</v>
      </c>
    </row>
    <row r="193" spans="1:11" ht="30.5" thickBot="1" x14ac:dyDescent="0.4">
      <c r="A193" s="86"/>
      <c r="B193" s="75"/>
      <c r="C193" s="72"/>
      <c r="D193" s="72"/>
      <c r="E193" s="72"/>
      <c r="F193" s="72"/>
      <c r="G193" s="14" t="s">
        <v>289</v>
      </c>
      <c r="H193" s="15">
        <v>2</v>
      </c>
    </row>
    <row r="194" spans="1:11" x14ac:dyDescent="0.35">
      <c r="A194" s="86"/>
      <c r="B194" s="75"/>
      <c r="C194" s="72"/>
      <c r="D194" s="72"/>
      <c r="E194" s="72"/>
      <c r="F194" s="72"/>
      <c r="G194" s="77" t="s">
        <v>228</v>
      </c>
      <c r="H194" s="78"/>
    </row>
    <row r="195" spans="1:11" ht="30.5" thickBot="1" x14ac:dyDescent="0.4">
      <c r="A195" s="86"/>
      <c r="B195" s="75"/>
      <c r="C195" s="72"/>
      <c r="D195" s="72"/>
      <c r="E195" s="72"/>
      <c r="F195" s="72"/>
      <c r="G195" s="14" t="s">
        <v>288</v>
      </c>
      <c r="H195" s="15">
        <v>3</v>
      </c>
    </row>
    <row r="196" spans="1:11" x14ac:dyDescent="0.35">
      <c r="A196" s="86"/>
      <c r="B196" s="75"/>
      <c r="C196" s="72"/>
      <c r="D196" s="72"/>
      <c r="E196" s="72"/>
      <c r="F196" s="72"/>
      <c r="G196" s="77" t="s">
        <v>208</v>
      </c>
      <c r="H196" s="78"/>
    </row>
    <row r="197" spans="1:11" ht="45" x14ac:dyDescent="0.35">
      <c r="A197" s="86"/>
      <c r="B197" s="75"/>
      <c r="C197" s="72"/>
      <c r="D197" s="72"/>
      <c r="E197" s="72"/>
      <c r="F197" s="72"/>
      <c r="G197" s="14" t="s">
        <v>287</v>
      </c>
      <c r="H197" s="15">
        <v>5</v>
      </c>
      <c r="K197" s="26"/>
    </row>
    <row r="198" spans="1:11" ht="15.5" thickBot="1" x14ac:dyDescent="0.4">
      <c r="A198" s="86"/>
      <c r="B198" s="75"/>
      <c r="C198" s="73"/>
      <c r="D198" s="73"/>
      <c r="E198" s="73"/>
      <c r="F198" s="73"/>
      <c r="G198" s="79" t="s">
        <v>8</v>
      </c>
      <c r="H198" s="81">
        <f>SUM(H188:H197)</f>
        <v>14</v>
      </c>
    </row>
    <row r="199" spans="1:11" ht="150" customHeight="1" thickBot="1" x14ac:dyDescent="0.4">
      <c r="A199" s="87"/>
      <c r="B199" s="76"/>
      <c r="C199" s="83" t="s">
        <v>286</v>
      </c>
      <c r="D199" s="83"/>
      <c r="E199" s="83"/>
      <c r="F199" s="84"/>
      <c r="G199" s="80"/>
      <c r="H199" s="82"/>
    </row>
    <row r="200" spans="1:11" x14ac:dyDescent="0.35">
      <c r="A200" s="85">
        <v>21</v>
      </c>
      <c r="B200" s="74" t="s">
        <v>285</v>
      </c>
      <c r="C200" s="71" t="s">
        <v>284</v>
      </c>
      <c r="D200" s="71" t="s">
        <v>283</v>
      </c>
      <c r="E200" s="71" t="s">
        <v>282</v>
      </c>
      <c r="F200" s="71" t="s">
        <v>281</v>
      </c>
      <c r="G200" s="77" t="s">
        <v>280</v>
      </c>
      <c r="H200" s="78"/>
    </row>
    <row r="201" spans="1:11" x14ac:dyDescent="0.35">
      <c r="A201" s="86"/>
      <c r="B201" s="75"/>
      <c r="C201" s="72"/>
      <c r="D201" s="72"/>
      <c r="E201" s="72"/>
      <c r="F201" s="72"/>
      <c r="G201" s="14" t="s">
        <v>279</v>
      </c>
      <c r="H201" s="15">
        <v>3</v>
      </c>
      <c r="K201" s="26"/>
    </row>
    <row r="202" spans="1:11" ht="30" x14ac:dyDescent="0.35">
      <c r="A202" s="86"/>
      <c r="B202" s="75"/>
      <c r="C202" s="72"/>
      <c r="D202" s="72"/>
      <c r="E202" s="72"/>
      <c r="F202" s="72"/>
      <c r="G202" s="14" t="s">
        <v>278</v>
      </c>
      <c r="H202" s="15">
        <v>2</v>
      </c>
    </row>
    <row r="203" spans="1:11" ht="30" x14ac:dyDescent="0.35">
      <c r="A203" s="86"/>
      <c r="B203" s="75"/>
      <c r="C203" s="72"/>
      <c r="D203" s="72"/>
      <c r="E203" s="72"/>
      <c r="F203" s="72"/>
      <c r="G203" s="14" t="s">
        <v>277</v>
      </c>
      <c r="H203" s="15">
        <v>3</v>
      </c>
    </row>
    <row r="204" spans="1:11" ht="117" customHeight="1" thickBot="1" x14ac:dyDescent="0.4">
      <c r="A204" s="86"/>
      <c r="B204" s="75"/>
      <c r="C204" s="73"/>
      <c r="D204" s="73"/>
      <c r="E204" s="73"/>
      <c r="F204" s="73"/>
      <c r="G204" s="79" t="s">
        <v>8</v>
      </c>
      <c r="H204" s="81">
        <f>SUM(H201:H203)</f>
        <v>8</v>
      </c>
    </row>
    <row r="205" spans="1:11" ht="150" customHeight="1" thickBot="1" x14ac:dyDescent="0.4">
      <c r="A205" s="87"/>
      <c r="B205" s="76"/>
      <c r="C205" s="83" t="s">
        <v>276</v>
      </c>
      <c r="D205" s="83"/>
      <c r="E205" s="83"/>
      <c r="F205" s="84"/>
      <c r="G205" s="80"/>
      <c r="H205" s="82"/>
    </row>
    <row r="206" spans="1:11" x14ac:dyDescent="0.35">
      <c r="A206" s="85">
        <v>22</v>
      </c>
      <c r="B206" s="74" t="s">
        <v>275</v>
      </c>
      <c r="C206" s="71" t="s">
        <v>274</v>
      </c>
      <c r="D206" s="71" t="s">
        <v>273</v>
      </c>
      <c r="E206" s="71" t="s">
        <v>272</v>
      </c>
      <c r="F206" s="71" t="s">
        <v>271</v>
      </c>
      <c r="G206" s="77" t="s">
        <v>270</v>
      </c>
      <c r="H206" s="78"/>
    </row>
    <row r="207" spans="1:11" ht="30" x14ac:dyDescent="0.35">
      <c r="A207" s="86"/>
      <c r="B207" s="75"/>
      <c r="C207" s="72"/>
      <c r="D207" s="72"/>
      <c r="E207" s="72"/>
      <c r="F207" s="72"/>
      <c r="G207" s="14" t="s">
        <v>269</v>
      </c>
      <c r="H207" s="15">
        <v>2</v>
      </c>
      <c r="K207" s="26"/>
    </row>
    <row r="208" spans="1:11" ht="30" x14ac:dyDescent="0.35">
      <c r="A208" s="86"/>
      <c r="B208" s="75"/>
      <c r="C208" s="72"/>
      <c r="D208" s="72"/>
      <c r="E208" s="72"/>
      <c r="F208" s="72"/>
      <c r="G208" s="14" t="s">
        <v>268</v>
      </c>
      <c r="H208" s="15">
        <v>4</v>
      </c>
      <c r="K208" s="26"/>
    </row>
    <row r="209" spans="1:11" ht="45" x14ac:dyDescent="0.35">
      <c r="A209" s="86"/>
      <c r="B209" s="75"/>
      <c r="C209" s="72"/>
      <c r="D209" s="72"/>
      <c r="E209" s="72"/>
      <c r="F209" s="72"/>
      <c r="G209" s="14" t="s">
        <v>267</v>
      </c>
      <c r="H209" s="15">
        <v>4</v>
      </c>
      <c r="K209" s="26"/>
    </row>
    <row r="210" spans="1:11" x14ac:dyDescent="0.35">
      <c r="A210" s="86"/>
      <c r="B210" s="75"/>
      <c r="C210" s="72"/>
      <c r="D210" s="72"/>
      <c r="E210" s="72"/>
      <c r="F210" s="72"/>
      <c r="G210" s="14" t="s">
        <v>139</v>
      </c>
      <c r="H210" s="15">
        <v>10</v>
      </c>
      <c r="K210" s="26"/>
    </row>
    <row r="211" spans="1:11" ht="45" x14ac:dyDescent="0.35">
      <c r="A211" s="86"/>
      <c r="B211" s="75"/>
      <c r="C211" s="72"/>
      <c r="D211" s="72"/>
      <c r="E211" s="72"/>
      <c r="F211" s="72"/>
      <c r="G211" s="14" t="s">
        <v>266</v>
      </c>
      <c r="H211" s="15">
        <v>8</v>
      </c>
      <c r="K211" s="26"/>
    </row>
    <row r="212" spans="1:11" ht="30" x14ac:dyDescent="0.35">
      <c r="A212" s="86"/>
      <c r="B212" s="75"/>
      <c r="C212" s="72"/>
      <c r="D212" s="72"/>
      <c r="E212" s="72"/>
      <c r="F212" s="72"/>
      <c r="G212" s="14" t="s">
        <v>265</v>
      </c>
      <c r="H212" s="15">
        <v>4</v>
      </c>
      <c r="K212" s="26"/>
    </row>
    <row r="213" spans="1:11" ht="30" x14ac:dyDescent="0.35">
      <c r="A213" s="86"/>
      <c r="B213" s="75"/>
      <c r="C213" s="72"/>
      <c r="D213" s="72"/>
      <c r="E213" s="72"/>
      <c r="F213" s="72"/>
      <c r="G213" s="14" t="s">
        <v>264</v>
      </c>
      <c r="H213" s="15">
        <v>2</v>
      </c>
      <c r="K213" s="26"/>
    </row>
    <row r="214" spans="1:11" ht="60.5" thickBot="1" x14ac:dyDescent="0.4">
      <c r="A214" s="86"/>
      <c r="B214" s="75"/>
      <c r="C214" s="72"/>
      <c r="D214" s="72"/>
      <c r="E214" s="72"/>
      <c r="F214" s="72"/>
      <c r="G214" s="14" t="s">
        <v>263</v>
      </c>
      <c r="H214" s="15">
        <v>2</v>
      </c>
      <c r="K214" s="26"/>
    </row>
    <row r="215" spans="1:11" x14ac:dyDescent="0.35">
      <c r="A215" s="86"/>
      <c r="B215" s="75"/>
      <c r="C215" s="72"/>
      <c r="D215" s="72"/>
      <c r="E215" s="72"/>
      <c r="F215" s="72"/>
      <c r="G215" s="77" t="s">
        <v>235</v>
      </c>
      <c r="H215" s="78"/>
    </row>
    <row r="216" spans="1:11" x14ac:dyDescent="0.35">
      <c r="A216" s="86"/>
      <c r="B216" s="75"/>
      <c r="C216" s="72"/>
      <c r="D216" s="72"/>
      <c r="E216" s="72"/>
      <c r="F216" s="72"/>
      <c r="G216" s="14" t="s">
        <v>242</v>
      </c>
      <c r="H216" s="15">
        <v>1</v>
      </c>
    </row>
    <row r="217" spans="1:11" ht="15.5" thickBot="1" x14ac:dyDescent="0.4">
      <c r="A217" s="86"/>
      <c r="B217" s="75"/>
      <c r="C217" s="73"/>
      <c r="D217" s="73"/>
      <c r="E217" s="73"/>
      <c r="F217" s="73"/>
      <c r="G217" s="79" t="s">
        <v>8</v>
      </c>
      <c r="H217" s="81">
        <f>SUM(H207:H214,H216)</f>
        <v>37</v>
      </c>
    </row>
    <row r="218" spans="1:11" ht="150" customHeight="1" thickBot="1" x14ac:dyDescent="0.4">
      <c r="A218" s="87"/>
      <c r="B218" s="76"/>
      <c r="C218" s="83" t="s">
        <v>262</v>
      </c>
      <c r="D218" s="83"/>
      <c r="E218" s="83"/>
      <c r="F218" s="84"/>
      <c r="G218" s="80"/>
      <c r="H218" s="82"/>
    </row>
    <row r="219" spans="1:11" x14ac:dyDescent="0.35">
      <c r="A219" s="85">
        <v>23</v>
      </c>
      <c r="B219" s="74" t="s">
        <v>248</v>
      </c>
      <c r="C219" s="71" t="s">
        <v>261</v>
      </c>
      <c r="D219" s="71" t="s">
        <v>260</v>
      </c>
      <c r="E219" s="71" t="s">
        <v>259</v>
      </c>
      <c r="F219" s="71" t="s">
        <v>258</v>
      </c>
      <c r="G219" s="77" t="s">
        <v>235</v>
      </c>
      <c r="H219" s="78"/>
    </row>
    <row r="220" spans="1:11" ht="30" x14ac:dyDescent="0.35">
      <c r="A220" s="86"/>
      <c r="B220" s="75"/>
      <c r="C220" s="72"/>
      <c r="D220" s="72"/>
      <c r="E220" s="72"/>
      <c r="F220" s="72"/>
      <c r="G220" s="14" t="s">
        <v>257</v>
      </c>
      <c r="H220" s="15">
        <v>1</v>
      </c>
    </row>
    <row r="221" spans="1:11" ht="30" x14ac:dyDescent="0.35">
      <c r="A221" s="86"/>
      <c r="B221" s="75"/>
      <c r="C221" s="72"/>
      <c r="D221" s="72"/>
      <c r="E221" s="72"/>
      <c r="F221" s="72"/>
      <c r="G221" s="14" t="s">
        <v>243</v>
      </c>
      <c r="H221" s="15">
        <v>1</v>
      </c>
    </row>
    <row r="222" spans="1:11" x14ac:dyDescent="0.35">
      <c r="A222" s="86"/>
      <c r="B222" s="75"/>
      <c r="C222" s="72"/>
      <c r="D222" s="72"/>
      <c r="E222" s="72"/>
      <c r="F222" s="72"/>
      <c r="G222" s="14" t="s">
        <v>242</v>
      </c>
      <c r="H222" s="15">
        <v>1</v>
      </c>
    </row>
    <row r="223" spans="1:11" ht="15.5" thickBot="1" x14ac:dyDescent="0.4">
      <c r="A223" s="86"/>
      <c r="B223" s="75"/>
      <c r="C223" s="73"/>
      <c r="D223" s="73"/>
      <c r="E223" s="73"/>
      <c r="F223" s="73"/>
      <c r="G223" s="79" t="s">
        <v>8</v>
      </c>
      <c r="H223" s="81">
        <f>SUM(H220:H222)</f>
        <v>3</v>
      </c>
    </row>
    <row r="224" spans="1:11" ht="150" customHeight="1" thickBot="1" x14ac:dyDescent="0.4">
      <c r="A224" s="87"/>
      <c r="B224" s="76"/>
      <c r="C224" s="83" t="s">
        <v>256</v>
      </c>
      <c r="D224" s="83"/>
      <c r="E224" s="83"/>
      <c r="F224" s="84"/>
      <c r="G224" s="80"/>
      <c r="H224" s="82"/>
    </row>
    <row r="225" spans="1:9" x14ac:dyDescent="0.35">
      <c r="A225" s="85">
        <v>24</v>
      </c>
      <c r="B225" s="74" t="s">
        <v>248</v>
      </c>
      <c r="C225" s="71" t="s">
        <v>255</v>
      </c>
      <c r="D225" s="71" t="s">
        <v>254</v>
      </c>
      <c r="E225" s="71" t="s">
        <v>253</v>
      </c>
      <c r="F225" s="71" t="s">
        <v>252</v>
      </c>
      <c r="G225" s="77" t="s">
        <v>235</v>
      </c>
      <c r="H225" s="78"/>
    </row>
    <row r="226" spans="1:9" ht="15.5" thickBot="1" x14ac:dyDescent="0.4">
      <c r="A226" s="86"/>
      <c r="B226" s="75"/>
      <c r="C226" s="72"/>
      <c r="D226" s="72"/>
      <c r="E226" s="72"/>
      <c r="F226" s="72"/>
      <c r="G226" s="14" t="s">
        <v>251</v>
      </c>
      <c r="H226" s="15">
        <v>1</v>
      </c>
    </row>
    <row r="227" spans="1:9" x14ac:dyDescent="0.35">
      <c r="A227" s="86"/>
      <c r="B227" s="75"/>
      <c r="C227" s="72"/>
      <c r="D227" s="72"/>
      <c r="E227" s="72"/>
      <c r="F227" s="72"/>
      <c r="G227" s="77" t="s">
        <v>208</v>
      </c>
      <c r="H227" s="78"/>
    </row>
    <row r="228" spans="1:9" ht="30" x14ac:dyDescent="0.35">
      <c r="A228" s="86"/>
      <c r="B228" s="75"/>
      <c r="C228" s="72"/>
      <c r="D228" s="72"/>
      <c r="E228" s="72"/>
      <c r="F228" s="72"/>
      <c r="G228" s="14" t="s">
        <v>250</v>
      </c>
      <c r="H228" s="15">
        <v>2</v>
      </c>
    </row>
    <row r="229" spans="1:9" ht="15.5" thickBot="1" x14ac:dyDescent="0.4">
      <c r="A229" s="86"/>
      <c r="B229" s="75"/>
      <c r="C229" s="73"/>
      <c r="D229" s="73"/>
      <c r="E229" s="73"/>
      <c r="F229" s="73"/>
      <c r="G229" s="79" t="s">
        <v>8</v>
      </c>
      <c r="H229" s="81">
        <f>SUM(H226:H226,H228:H228)</f>
        <v>3</v>
      </c>
    </row>
    <row r="230" spans="1:9" ht="150" customHeight="1" thickBot="1" x14ac:dyDescent="0.4">
      <c r="A230" s="87"/>
      <c r="B230" s="76"/>
      <c r="C230" s="83" t="s">
        <v>249</v>
      </c>
      <c r="D230" s="83"/>
      <c r="E230" s="83"/>
      <c r="F230" s="84"/>
      <c r="G230" s="80"/>
      <c r="H230" s="82"/>
    </row>
    <row r="231" spans="1:9" x14ac:dyDescent="0.35">
      <c r="A231" s="85">
        <v>25</v>
      </c>
      <c r="B231" s="74" t="s">
        <v>248</v>
      </c>
      <c r="C231" s="71" t="s">
        <v>247</v>
      </c>
      <c r="D231" s="71" t="s">
        <v>246</v>
      </c>
      <c r="E231" s="71" t="s">
        <v>245</v>
      </c>
      <c r="F231" s="71" t="s">
        <v>244</v>
      </c>
      <c r="G231" s="77" t="s">
        <v>235</v>
      </c>
      <c r="H231" s="78"/>
    </row>
    <row r="232" spans="1:9" ht="30" x14ac:dyDescent="0.35">
      <c r="A232" s="86"/>
      <c r="B232" s="75"/>
      <c r="C232" s="72"/>
      <c r="D232" s="72"/>
      <c r="E232" s="72"/>
      <c r="F232" s="72"/>
      <c r="G232" s="14" t="s">
        <v>243</v>
      </c>
      <c r="H232" s="15">
        <v>2</v>
      </c>
    </row>
    <row r="233" spans="1:9" x14ac:dyDescent="0.35">
      <c r="A233" s="86"/>
      <c r="B233" s="75"/>
      <c r="C233" s="72"/>
      <c r="D233" s="72"/>
      <c r="E233" s="72"/>
      <c r="F233" s="72"/>
      <c r="G233" s="14" t="s">
        <v>242</v>
      </c>
      <c r="H233" s="15">
        <v>2</v>
      </c>
    </row>
    <row r="234" spans="1:9" ht="71.25" customHeight="1" thickBot="1" x14ac:dyDescent="0.4">
      <c r="A234" s="86"/>
      <c r="B234" s="75"/>
      <c r="C234" s="73"/>
      <c r="D234" s="73"/>
      <c r="E234" s="73"/>
      <c r="F234" s="73"/>
      <c r="G234" s="79" t="s">
        <v>8</v>
      </c>
      <c r="H234" s="81">
        <f>SUM(H232:H233)</f>
        <v>4</v>
      </c>
    </row>
    <row r="235" spans="1:9" ht="150" customHeight="1" thickBot="1" x14ac:dyDescent="0.4">
      <c r="A235" s="87"/>
      <c r="B235" s="76"/>
      <c r="C235" s="83" t="s">
        <v>241</v>
      </c>
      <c r="D235" s="83"/>
      <c r="E235" s="83"/>
      <c r="F235" s="84"/>
      <c r="G235" s="80"/>
      <c r="H235" s="82"/>
      <c r="I235" s="27"/>
    </row>
    <row r="236" spans="1:9" x14ac:dyDescent="0.35">
      <c r="A236" s="85">
        <v>26</v>
      </c>
      <c r="B236" s="74" t="s">
        <v>240</v>
      </c>
      <c r="C236" s="71" t="s">
        <v>239</v>
      </c>
      <c r="D236" s="71" t="s">
        <v>238</v>
      </c>
      <c r="E236" s="71" t="s">
        <v>237</v>
      </c>
      <c r="F236" s="71" t="s">
        <v>236</v>
      </c>
      <c r="G236" s="77" t="s">
        <v>235</v>
      </c>
      <c r="H236" s="78"/>
    </row>
    <row r="237" spans="1:9" ht="30" x14ac:dyDescent="0.35">
      <c r="A237" s="86"/>
      <c r="B237" s="75"/>
      <c r="C237" s="72"/>
      <c r="D237" s="72"/>
      <c r="E237" s="72"/>
      <c r="F237" s="72"/>
      <c r="G237" s="14" t="s">
        <v>234</v>
      </c>
      <c r="H237" s="15">
        <v>1</v>
      </c>
    </row>
    <row r="238" spans="1:9" ht="70.5" customHeight="1" thickBot="1" x14ac:dyDescent="0.4">
      <c r="A238" s="86"/>
      <c r="B238" s="75"/>
      <c r="C238" s="73"/>
      <c r="D238" s="73"/>
      <c r="E238" s="73"/>
      <c r="F238" s="73"/>
      <c r="G238" s="79" t="s">
        <v>8</v>
      </c>
      <c r="H238" s="81">
        <f>SUM(H237:H237)</f>
        <v>1</v>
      </c>
    </row>
    <row r="239" spans="1:9" ht="150" customHeight="1" thickBot="1" x14ac:dyDescent="0.4">
      <c r="A239" s="87"/>
      <c r="B239" s="76"/>
      <c r="C239" s="83" t="s">
        <v>233</v>
      </c>
      <c r="D239" s="83"/>
      <c r="E239" s="83"/>
      <c r="F239" s="84"/>
      <c r="G239" s="80"/>
      <c r="H239" s="82"/>
    </row>
    <row r="240" spans="1:9" x14ac:dyDescent="0.35">
      <c r="A240" s="85">
        <v>27</v>
      </c>
      <c r="B240" s="74" t="s">
        <v>221</v>
      </c>
      <c r="C240" s="71" t="s">
        <v>232</v>
      </c>
      <c r="D240" s="71" t="s">
        <v>231</v>
      </c>
      <c r="E240" s="71" t="s">
        <v>230</v>
      </c>
      <c r="F240" s="71" t="s">
        <v>229</v>
      </c>
      <c r="G240" s="77" t="s">
        <v>228</v>
      </c>
      <c r="H240" s="78"/>
    </row>
    <row r="241" spans="1:11" x14ac:dyDescent="0.35">
      <c r="A241" s="86"/>
      <c r="B241" s="75"/>
      <c r="C241" s="72"/>
      <c r="D241" s="72"/>
      <c r="E241" s="72"/>
      <c r="F241" s="72"/>
      <c r="G241" s="14" t="s">
        <v>227</v>
      </c>
      <c r="H241" s="15">
        <v>14</v>
      </c>
    </row>
    <row r="242" spans="1:11" ht="30.5" thickBot="1" x14ac:dyDescent="0.4">
      <c r="A242" s="86"/>
      <c r="B242" s="75"/>
      <c r="C242" s="72"/>
      <c r="D242" s="72"/>
      <c r="E242" s="72"/>
      <c r="F242" s="72"/>
      <c r="G242" s="14" t="s">
        <v>226</v>
      </c>
      <c r="H242" s="15">
        <v>19</v>
      </c>
    </row>
    <row r="243" spans="1:11" x14ac:dyDescent="0.35">
      <c r="A243" s="86"/>
      <c r="B243" s="75"/>
      <c r="C243" s="72"/>
      <c r="D243" s="72"/>
      <c r="E243" s="72"/>
      <c r="F243" s="72"/>
      <c r="G243" s="77" t="s">
        <v>208</v>
      </c>
      <c r="H243" s="78"/>
    </row>
    <row r="244" spans="1:11" ht="45.5" thickBot="1" x14ac:dyDescent="0.4">
      <c r="A244" s="86"/>
      <c r="B244" s="75"/>
      <c r="C244" s="72"/>
      <c r="D244" s="72"/>
      <c r="E244" s="72"/>
      <c r="F244" s="72"/>
      <c r="G244" s="14" t="s">
        <v>225</v>
      </c>
      <c r="H244" s="15">
        <v>6</v>
      </c>
      <c r="K244" s="26"/>
    </row>
    <row r="245" spans="1:11" x14ac:dyDescent="0.35">
      <c r="A245" s="86"/>
      <c r="B245" s="75"/>
      <c r="C245" s="72"/>
      <c r="D245" s="72"/>
      <c r="E245" s="72"/>
      <c r="F245" s="72"/>
      <c r="G245" s="77" t="s">
        <v>224</v>
      </c>
      <c r="H245" s="78"/>
    </row>
    <row r="246" spans="1:11" ht="30" x14ac:dyDescent="0.35">
      <c r="A246" s="86"/>
      <c r="B246" s="75"/>
      <c r="C246" s="72"/>
      <c r="D246" s="72"/>
      <c r="E246" s="72"/>
      <c r="F246" s="72"/>
      <c r="G246" s="14" t="s">
        <v>223</v>
      </c>
      <c r="H246" s="15">
        <v>13</v>
      </c>
      <c r="K246" s="26"/>
    </row>
    <row r="247" spans="1:11" ht="15.5" thickBot="1" x14ac:dyDescent="0.4">
      <c r="A247" s="86"/>
      <c r="B247" s="75"/>
      <c r="C247" s="73"/>
      <c r="D247" s="73"/>
      <c r="E247" s="73"/>
      <c r="F247" s="73"/>
      <c r="G247" s="79" t="s">
        <v>8</v>
      </c>
      <c r="H247" s="81">
        <f>SUM(H241:H242,H244:H244,H246:H246)</f>
        <v>52</v>
      </c>
    </row>
    <row r="248" spans="1:11" ht="150" customHeight="1" thickBot="1" x14ac:dyDescent="0.4">
      <c r="A248" s="87"/>
      <c r="B248" s="76"/>
      <c r="C248" s="83" t="s">
        <v>222</v>
      </c>
      <c r="D248" s="83"/>
      <c r="E248" s="83"/>
      <c r="F248" s="84"/>
      <c r="G248" s="80"/>
      <c r="H248" s="82"/>
    </row>
    <row r="249" spans="1:11" x14ac:dyDescent="0.35">
      <c r="A249" s="85">
        <v>28</v>
      </c>
      <c r="B249" s="74" t="s">
        <v>221</v>
      </c>
      <c r="C249" s="71" t="s">
        <v>220</v>
      </c>
      <c r="D249" s="71" t="s">
        <v>219</v>
      </c>
      <c r="E249" s="71" t="s">
        <v>218</v>
      </c>
      <c r="F249" s="71" t="s">
        <v>217</v>
      </c>
      <c r="G249" s="77" t="s">
        <v>210</v>
      </c>
      <c r="H249" s="78"/>
    </row>
    <row r="250" spans="1:11" ht="15.5" thickBot="1" x14ac:dyDescent="0.4">
      <c r="A250" s="86"/>
      <c r="B250" s="75"/>
      <c r="C250" s="72"/>
      <c r="D250" s="72"/>
      <c r="E250" s="72"/>
      <c r="F250" s="72"/>
      <c r="G250" s="14" t="s">
        <v>209</v>
      </c>
      <c r="H250" s="15">
        <v>2</v>
      </c>
    </row>
    <row r="251" spans="1:11" x14ac:dyDescent="0.35">
      <c r="A251" s="86"/>
      <c r="B251" s="75"/>
      <c r="C251" s="72"/>
      <c r="D251" s="72"/>
      <c r="E251" s="72"/>
      <c r="F251" s="72"/>
      <c r="G251" s="77" t="s">
        <v>208</v>
      </c>
      <c r="H251" s="78"/>
    </row>
    <row r="252" spans="1:11" ht="30" x14ac:dyDescent="0.35">
      <c r="A252" s="86"/>
      <c r="B252" s="75"/>
      <c r="C252" s="72"/>
      <c r="D252" s="72"/>
      <c r="E252" s="72"/>
      <c r="F252" s="72"/>
      <c r="G252" s="14" t="s">
        <v>207</v>
      </c>
      <c r="H252" s="15">
        <v>1</v>
      </c>
    </row>
    <row r="253" spans="1:11" ht="61.5" customHeight="1" thickBot="1" x14ac:dyDescent="0.4">
      <c r="A253" s="86"/>
      <c r="B253" s="75"/>
      <c r="C253" s="73"/>
      <c r="D253" s="73"/>
      <c r="E253" s="73"/>
      <c r="F253" s="73"/>
      <c r="G253" s="79" t="s">
        <v>8</v>
      </c>
      <c r="H253" s="81">
        <f>SUM(H250:H250,H252:H252)</f>
        <v>3</v>
      </c>
    </row>
    <row r="254" spans="1:11" ht="150" customHeight="1" thickBot="1" x14ac:dyDescent="0.4">
      <c r="A254" s="87"/>
      <c r="B254" s="76"/>
      <c r="C254" s="83" t="s">
        <v>216</v>
      </c>
      <c r="D254" s="83"/>
      <c r="E254" s="83"/>
      <c r="F254" s="84"/>
      <c r="G254" s="80"/>
      <c r="H254" s="82"/>
    </row>
    <row r="255" spans="1:11" x14ac:dyDescent="0.35">
      <c r="A255" s="85">
        <v>29</v>
      </c>
      <c r="B255" s="74" t="s">
        <v>215</v>
      </c>
      <c r="C255" s="71" t="s">
        <v>214</v>
      </c>
      <c r="D255" s="71" t="s">
        <v>213</v>
      </c>
      <c r="E255" s="71" t="s">
        <v>212</v>
      </c>
      <c r="F255" s="71" t="s">
        <v>211</v>
      </c>
      <c r="G255" s="77" t="s">
        <v>210</v>
      </c>
      <c r="H255" s="78"/>
    </row>
    <row r="256" spans="1:11" ht="15.5" thickBot="1" x14ac:dyDescent="0.4">
      <c r="A256" s="86"/>
      <c r="B256" s="75"/>
      <c r="C256" s="72"/>
      <c r="D256" s="72"/>
      <c r="E256" s="72"/>
      <c r="F256" s="72"/>
      <c r="G256" s="14" t="s">
        <v>209</v>
      </c>
      <c r="H256" s="15">
        <v>2</v>
      </c>
    </row>
    <row r="257" spans="1:9" x14ac:dyDescent="0.35">
      <c r="A257" s="86"/>
      <c r="B257" s="75"/>
      <c r="C257" s="72"/>
      <c r="D257" s="72"/>
      <c r="E257" s="72"/>
      <c r="F257" s="72"/>
      <c r="G257" s="77" t="s">
        <v>208</v>
      </c>
      <c r="H257" s="78"/>
    </row>
    <row r="258" spans="1:9" ht="30" x14ac:dyDescent="0.35">
      <c r="A258" s="86"/>
      <c r="B258" s="75"/>
      <c r="C258" s="72"/>
      <c r="D258" s="72"/>
      <c r="E258" s="72"/>
      <c r="F258" s="72"/>
      <c r="G258" s="14" t="s">
        <v>207</v>
      </c>
      <c r="H258" s="15">
        <v>1</v>
      </c>
    </row>
    <row r="259" spans="1:9" ht="15.5" thickBot="1" x14ac:dyDescent="0.4">
      <c r="A259" s="86"/>
      <c r="B259" s="75"/>
      <c r="C259" s="73"/>
      <c r="D259" s="73"/>
      <c r="E259" s="73"/>
      <c r="F259" s="73"/>
      <c r="G259" s="79" t="s">
        <v>8</v>
      </c>
      <c r="H259" s="81">
        <f>SUM(H256:H256,H258:H258)</f>
        <v>3</v>
      </c>
    </row>
    <row r="260" spans="1:9" ht="150" customHeight="1" thickBot="1" x14ac:dyDescent="0.4">
      <c r="A260" s="87"/>
      <c r="B260" s="76"/>
      <c r="C260" s="83" t="s">
        <v>206</v>
      </c>
      <c r="D260" s="83"/>
      <c r="E260" s="83"/>
      <c r="F260" s="84"/>
      <c r="G260" s="80"/>
      <c r="H260" s="82"/>
    </row>
    <row r="261" spans="1:9" ht="15.5" thickBot="1" x14ac:dyDescent="0.4">
      <c r="A261" s="90" t="s">
        <v>205</v>
      </c>
      <c r="B261" s="91"/>
      <c r="C261" s="91"/>
      <c r="D261" s="91"/>
      <c r="E261" s="92"/>
      <c r="F261" s="93">
        <f>H6+H14+H19+H28+H34+H54+H67+H74+H84+H103+H109+H117+H131+H137+H143+H158+H166+H178+H185+H198+H204+H217+H223+H229+H234+H238+H247+H253+H259</f>
        <v>576</v>
      </c>
      <c r="G261" s="94"/>
      <c r="H261" s="95"/>
      <c r="I261" s="26"/>
    </row>
    <row r="262" spans="1:9" ht="183" customHeight="1" thickBot="1" x14ac:dyDescent="0.4">
      <c r="A262" s="96" t="s">
        <v>9</v>
      </c>
      <c r="B262" s="97"/>
      <c r="C262" s="98" t="s">
        <v>204</v>
      </c>
      <c r="D262" s="99"/>
      <c r="E262" s="99"/>
      <c r="F262" s="100"/>
      <c r="G262" s="20" t="s">
        <v>199</v>
      </c>
      <c r="H262" s="25" t="s">
        <v>203</v>
      </c>
    </row>
    <row r="263" spans="1:9" ht="159.75" customHeight="1" thickBot="1" x14ac:dyDescent="0.4">
      <c r="A263" s="96" t="s">
        <v>9</v>
      </c>
      <c r="B263" s="97"/>
      <c r="C263" s="98" t="s">
        <v>202</v>
      </c>
      <c r="D263" s="99"/>
      <c r="E263" s="99"/>
      <c r="F263" s="100"/>
      <c r="G263" s="20" t="s">
        <v>199</v>
      </c>
      <c r="H263" s="25" t="s">
        <v>201</v>
      </c>
    </row>
    <row r="264" spans="1:9" ht="168.75" customHeight="1" thickBot="1" x14ac:dyDescent="0.4">
      <c r="A264" s="96" t="s">
        <v>9</v>
      </c>
      <c r="B264" s="97"/>
      <c r="C264" s="98" t="s">
        <v>200</v>
      </c>
      <c r="D264" s="99"/>
      <c r="E264" s="99"/>
      <c r="F264" s="100"/>
      <c r="G264" s="22" t="s">
        <v>199</v>
      </c>
      <c r="H264" s="24" t="s">
        <v>198</v>
      </c>
    </row>
  </sheetData>
  <sheetProtection algorithmName="SHA-512" hashValue="ZI3NJ2iVwbrtugQc/ga1MqWUeZ7YBXCorEZF5A/OM0Wx/mfV3co76jvYV01wxvW7ldior5PVoBYUx8TkUv6+QA==" saltValue="M0aDdcDWfWWCDabHiTNJ2w==" spinCount="100000" sheet="1" formatCells="0" formatColumns="0" formatRows="0" insertColumns="0" insertRows="0" autoFilter="0" pivotTables="0"/>
  <autoFilter ref="A1:H264" xr:uid="{00000000-0001-0000-0000-000000000000}"/>
  <mergeCells count="332">
    <mergeCell ref="G152:H152"/>
    <mergeCell ref="C160:C166"/>
    <mergeCell ref="D160:D166"/>
    <mergeCell ref="C167:F167"/>
    <mergeCell ref="C145:C158"/>
    <mergeCell ref="G92:H92"/>
    <mergeCell ref="G62:H62"/>
    <mergeCell ref="G194:H194"/>
    <mergeCell ref="G196:H196"/>
    <mergeCell ref="G191:H191"/>
    <mergeCell ref="G107:H107"/>
    <mergeCell ref="G109:G110"/>
    <mergeCell ref="H109:H110"/>
    <mergeCell ref="G111:H111"/>
    <mergeCell ref="G113:H113"/>
    <mergeCell ref="G115:H115"/>
    <mergeCell ref="G117:G118"/>
    <mergeCell ref="H117:H118"/>
    <mergeCell ref="C118:F118"/>
    <mergeCell ref="F69:F74"/>
    <mergeCell ref="G135:H135"/>
    <mergeCell ref="G143:G144"/>
    <mergeCell ref="H143:H144"/>
    <mergeCell ref="E139:E143"/>
    <mergeCell ref="B86:B104"/>
    <mergeCell ref="B105:B110"/>
    <mergeCell ref="B119:B132"/>
    <mergeCell ref="G86:H86"/>
    <mergeCell ref="G98:H98"/>
    <mergeCell ref="G101:H101"/>
    <mergeCell ref="G103:G104"/>
    <mergeCell ref="H103:H104"/>
    <mergeCell ref="C104:F104"/>
    <mergeCell ref="G105:H105"/>
    <mergeCell ref="F86:F103"/>
    <mergeCell ref="C105:C109"/>
    <mergeCell ref="D105:D109"/>
    <mergeCell ref="E105:E109"/>
    <mergeCell ref="F105:F109"/>
    <mergeCell ref="C111:C117"/>
    <mergeCell ref="D111:D117"/>
    <mergeCell ref="E111:E117"/>
    <mergeCell ref="G131:G132"/>
    <mergeCell ref="H131:H132"/>
    <mergeCell ref="B56:B68"/>
    <mergeCell ref="G56:H56"/>
    <mergeCell ref="G67:G68"/>
    <mergeCell ref="H67:H68"/>
    <mergeCell ref="C68:F68"/>
    <mergeCell ref="C56:C67"/>
    <mergeCell ref="D56:D67"/>
    <mergeCell ref="C76:C84"/>
    <mergeCell ref="D76:D84"/>
    <mergeCell ref="E76:E84"/>
    <mergeCell ref="F76:F84"/>
    <mergeCell ref="B69:B75"/>
    <mergeCell ref="G69:H69"/>
    <mergeCell ref="G74:G75"/>
    <mergeCell ref="H74:H75"/>
    <mergeCell ref="C75:F75"/>
    <mergeCell ref="C69:C74"/>
    <mergeCell ref="B76:B85"/>
    <mergeCell ref="G76:H76"/>
    <mergeCell ref="G80:H80"/>
    <mergeCell ref="G82:H82"/>
    <mergeCell ref="G84:G85"/>
    <mergeCell ref="H84:H85"/>
    <mergeCell ref="F56:F67"/>
    <mergeCell ref="B36:B55"/>
    <mergeCell ref="G52:H52"/>
    <mergeCell ref="G54:G55"/>
    <mergeCell ref="H54:H55"/>
    <mergeCell ref="C55:F55"/>
    <mergeCell ref="C36:C54"/>
    <mergeCell ref="D36:D54"/>
    <mergeCell ref="E36:E54"/>
    <mergeCell ref="F36:F54"/>
    <mergeCell ref="G36:H36"/>
    <mergeCell ref="G41:H41"/>
    <mergeCell ref="B30:B35"/>
    <mergeCell ref="G30:H30"/>
    <mergeCell ref="G34:G35"/>
    <mergeCell ref="H34:H35"/>
    <mergeCell ref="C35:F35"/>
    <mergeCell ref="C30:C34"/>
    <mergeCell ref="D30:D34"/>
    <mergeCell ref="F30:F34"/>
    <mergeCell ref="B21:B29"/>
    <mergeCell ref="G25:H25"/>
    <mergeCell ref="G28:G29"/>
    <mergeCell ref="H28:H29"/>
    <mergeCell ref="C29:F29"/>
    <mergeCell ref="C21:C28"/>
    <mergeCell ref="D21:D28"/>
    <mergeCell ref="E21:E28"/>
    <mergeCell ref="F21:F28"/>
    <mergeCell ref="G21:H21"/>
    <mergeCell ref="A119:A132"/>
    <mergeCell ref="A133:A138"/>
    <mergeCell ref="A139:A144"/>
    <mergeCell ref="A145:A159"/>
    <mergeCell ref="A69:A75"/>
    <mergeCell ref="A76:A85"/>
    <mergeCell ref="A86:A104"/>
    <mergeCell ref="B133:B138"/>
    <mergeCell ref="E30:E34"/>
    <mergeCell ref="E56:E67"/>
    <mergeCell ref="D69:D74"/>
    <mergeCell ref="E69:E74"/>
    <mergeCell ref="C86:C103"/>
    <mergeCell ref="D86:D103"/>
    <mergeCell ref="E86:E103"/>
    <mergeCell ref="C85:F85"/>
    <mergeCell ref="B111:B118"/>
    <mergeCell ref="F111:F117"/>
    <mergeCell ref="C110:F110"/>
    <mergeCell ref="D119:D131"/>
    <mergeCell ref="E119:E131"/>
    <mergeCell ref="C144:F144"/>
    <mergeCell ref="C139:C143"/>
    <mergeCell ref="D139:D143"/>
    <mergeCell ref="A2:A7"/>
    <mergeCell ref="A8:A15"/>
    <mergeCell ref="A16:A20"/>
    <mergeCell ref="A105:A110"/>
    <mergeCell ref="A111:A118"/>
    <mergeCell ref="A21:A29"/>
    <mergeCell ref="A30:A35"/>
    <mergeCell ref="A36:A55"/>
    <mergeCell ref="A56:A68"/>
    <mergeCell ref="B2:B7"/>
    <mergeCell ref="G2:H2"/>
    <mergeCell ref="G4:H4"/>
    <mergeCell ref="G6:G7"/>
    <mergeCell ref="H6:H7"/>
    <mergeCell ref="C7:F7"/>
    <mergeCell ref="C2:C6"/>
    <mergeCell ref="D2:D6"/>
    <mergeCell ref="E2:E6"/>
    <mergeCell ref="F2:F6"/>
    <mergeCell ref="F8:F14"/>
    <mergeCell ref="B16:B20"/>
    <mergeCell ref="G16:H16"/>
    <mergeCell ref="G19:G20"/>
    <mergeCell ref="H19:H20"/>
    <mergeCell ref="C20:F20"/>
    <mergeCell ref="C16:C19"/>
    <mergeCell ref="D16:D19"/>
    <mergeCell ref="E16:E19"/>
    <mergeCell ref="F16:F19"/>
    <mergeCell ref="B8:B15"/>
    <mergeCell ref="G8:H8"/>
    <mergeCell ref="G10:H10"/>
    <mergeCell ref="G12:H12"/>
    <mergeCell ref="G14:G15"/>
    <mergeCell ref="H14:H15"/>
    <mergeCell ref="C15:F15"/>
    <mergeCell ref="C8:C14"/>
    <mergeCell ref="D8:D14"/>
    <mergeCell ref="E8:E14"/>
    <mergeCell ref="A264:B264"/>
    <mergeCell ref="C264:F264"/>
    <mergeCell ref="A261:E261"/>
    <mergeCell ref="F261:H261"/>
    <mergeCell ref="A262:B262"/>
    <mergeCell ref="C262:F262"/>
    <mergeCell ref="H166:H167"/>
    <mergeCell ref="F119:F131"/>
    <mergeCell ref="C133:C137"/>
    <mergeCell ref="D133:D137"/>
    <mergeCell ref="E133:E137"/>
    <mergeCell ref="F133:F137"/>
    <mergeCell ref="C132:F132"/>
    <mergeCell ref="G133:H133"/>
    <mergeCell ref="G137:G138"/>
    <mergeCell ref="H137:H138"/>
    <mergeCell ref="C138:F138"/>
    <mergeCell ref="G119:H119"/>
    <mergeCell ref="G124:H124"/>
    <mergeCell ref="G129:H129"/>
    <mergeCell ref="C119:C131"/>
    <mergeCell ref="B139:B144"/>
    <mergeCell ref="G139:H139"/>
    <mergeCell ref="G141:H141"/>
    <mergeCell ref="F139:F143"/>
    <mergeCell ref="A180:A186"/>
    <mergeCell ref="A263:B263"/>
    <mergeCell ref="C263:F263"/>
    <mergeCell ref="B145:B159"/>
    <mergeCell ref="G145:H145"/>
    <mergeCell ref="G166:G167"/>
    <mergeCell ref="H158:H159"/>
    <mergeCell ref="C159:F159"/>
    <mergeCell ref="B160:B167"/>
    <mergeCell ref="G160:H160"/>
    <mergeCell ref="G147:H147"/>
    <mergeCell ref="G158:G159"/>
    <mergeCell ref="A168:A179"/>
    <mergeCell ref="B168:B179"/>
    <mergeCell ref="G168:H168"/>
    <mergeCell ref="G173:H173"/>
    <mergeCell ref="G178:G179"/>
    <mergeCell ref="H178:H179"/>
    <mergeCell ref="C179:F179"/>
    <mergeCell ref="G163:H163"/>
    <mergeCell ref="A160:A167"/>
    <mergeCell ref="C199:F199"/>
    <mergeCell ref="C187:C198"/>
    <mergeCell ref="B180:B186"/>
    <mergeCell ref="G180:H180"/>
    <mergeCell ref="G183:H183"/>
    <mergeCell ref="G185:G186"/>
    <mergeCell ref="H185:H186"/>
    <mergeCell ref="C186:F186"/>
    <mergeCell ref="C180:C185"/>
    <mergeCell ref="D180:D185"/>
    <mergeCell ref="E180:E185"/>
    <mergeCell ref="F180:F185"/>
    <mergeCell ref="A219:A224"/>
    <mergeCell ref="B219:B224"/>
    <mergeCell ref="A225:A230"/>
    <mergeCell ref="E225:E229"/>
    <mergeCell ref="F225:F229"/>
    <mergeCell ref="A231:A235"/>
    <mergeCell ref="A187:A199"/>
    <mergeCell ref="B187:B199"/>
    <mergeCell ref="G187:H187"/>
    <mergeCell ref="G189:H189"/>
    <mergeCell ref="E187:E198"/>
    <mergeCell ref="F187:F198"/>
    <mergeCell ref="G198:G199"/>
    <mergeCell ref="H198:H199"/>
    <mergeCell ref="G219:H219"/>
    <mergeCell ref="G223:G224"/>
    <mergeCell ref="H223:H224"/>
    <mergeCell ref="C224:F224"/>
    <mergeCell ref="C219:C223"/>
    <mergeCell ref="D219:D223"/>
    <mergeCell ref="E219:E223"/>
    <mergeCell ref="F219:F223"/>
    <mergeCell ref="F231:F234"/>
    <mergeCell ref="A200:A205"/>
    <mergeCell ref="G236:H236"/>
    <mergeCell ref="G238:G239"/>
    <mergeCell ref="H238:H239"/>
    <mergeCell ref="C239:F239"/>
    <mergeCell ref="B225:B230"/>
    <mergeCell ref="G225:H225"/>
    <mergeCell ref="G227:H227"/>
    <mergeCell ref="G229:G230"/>
    <mergeCell ref="H229:H230"/>
    <mergeCell ref="C230:F230"/>
    <mergeCell ref="C225:C229"/>
    <mergeCell ref="D225:D229"/>
    <mergeCell ref="B231:B235"/>
    <mergeCell ref="G231:H231"/>
    <mergeCell ref="G234:G235"/>
    <mergeCell ref="H234:H235"/>
    <mergeCell ref="C235:F235"/>
    <mergeCell ref="C231:C234"/>
    <mergeCell ref="D231:D234"/>
    <mergeCell ref="E231:E234"/>
    <mergeCell ref="A236:A239"/>
    <mergeCell ref="B236:B239"/>
    <mergeCell ref="A249:A254"/>
    <mergeCell ref="B249:B254"/>
    <mergeCell ref="G249:H249"/>
    <mergeCell ref="G251:H251"/>
    <mergeCell ref="G253:G254"/>
    <mergeCell ref="H253:H254"/>
    <mergeCell ref="C254:F254"/>
    <mergeCell ref="C249:C253"/>
    <mergeCell ref="D249:D253"/>
    <mergeCell ref="E249:E253"/>
    <mergeCell ref="A240:A248"/>
    <mergeCell ref="B240:B248"/>
    <mergeCell ref="G240:H240"/>
    <mergeCell ref="G243:H243"/>
    <mergeCell ref="G245:H245"/>
    <mergeCell ref="G247:G248"/>
    <mergeCell ref="H247:H248"/>
    <mergeCell ref="C248:F248"/>
    <mergeCell ref="C240:C247"/>
    <mergeCell ref="D240:D247"/>
    <mergeCell ref="C236:C238"/>
    <mergeCell ref="D236:D238"/>
    <mergeCell ref="B200:B205"/>
    <mergeCell ref="G200:H200"/>
    <mergeCell ref="G204:G205"/>
    <mergeCell ref="H204:H205"/>
    <mergeCell ref="C205:F205"/>
    <mergeCell ref="C200:C204"/>
    <mergeCell ref="D200:D204"/>
    <mergeCell ref="E200:E204"/>
    <mergeCell ref="F200:F204"/>
    <mergeCell ref="A206:A218"/>
    <mergeCell ref="B206:B218"/>
    <mergeCell ref="G206:H206"/>
    <mergeCell ref="G215:H215"/>
    <mergeCell ref="G217:G218"/>
    <mergeCell ref="H217:H218"/>
    <mergeCell ref="C218:F218"/>
    <mergeCell ref="C206:C217"/>
    <mergeCell ref="D206:D217"/>
    <mergeCell ref="E206:E217"/>
    <mergeCell ref="A255:A260"/>
    <mergeCell ref="B255:B260"/>
    <mergeCell ref="G255:H255"/>
    <mergeCell ref="G257:H257"/>
    <mergeCell ref="G259:G260"/>
    <mergeCell ref="H259:H260"/>
    <mergeCell ref="C260:F260"/>
    <mergeCell ref="C255:C259"/>
    <mergeCell ref="D255:D259"/>
    <mergeCell ref="D145:D158"/>
    <mergeCell ref="E145:E158"/>
    <mergeCell ref="F145:F158"/>
    <mergeCell ref="E255:E259"/>
    <mergeCell ref="F255:F259"/>
    <mergeCell ref="E160:E166"/>
    <mergeCell ref="F160:F166"/>
    <mergeCell ref="C168:C178"/>
    <mergeCell ref="D168:D178"/>
    <mergeCell ref="E168:E178"/>
    <mergeCell ref="F168:F178"/>
    <mergeCell ref="F206:F217"/>
    <mergeCell ref="F249:F253"/>
    <mergeCell ref="E240:E247"/>
    <mergeCell ref="F240:F247"/>
    <mergeCell ref="E236:E238"/>
    <mergeCell ref="F236:F238"/>
    <mergeCell ref="D187:D198"/>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C420E-7F62-46D4-8DD5-88A73A15F317}">
  <dimension ref="A1:N326"/>
  <sheetViews>
    <sheetView zoomScale="85" zoomScaleNormal="85" workbookViewId="0">
      <pane ySplit="1" topLeftCell="A2" activePane="bottomLeft" state="frozen"/>
      <selection pane="bottomLeft" activeCell="F2" sqref="F2:F10"/>
    </sheetView>
  </sheetViews>
  <sheetFormatPr defaultColWidth="9.1796875" defaultRowHeight="15" x14ac:dyDescent="0.35"/>
  <cols>
    <col min="1" max="1" width="12" style="3" customWidth="1"/>
    <col min="2" max="2" width="23.7265625" style="4" customWidth="1"/>
    <col min="3" max="3" width="23" style="3" customWidth="1"/>
    <col min="4" max="4" width="28.7265625" style="3" customWidth="1"/>
    <col min="5" max="5" width="24.54296875" style="3" customWidth="1"/>
    <col min="6" max="6" width="28" style="3" customWidth="1"/>
    <col min="7" max="7" width="25.54296875" style="3" customWidth="1"/>
    <col min="8" max="8" width="24.26953125" style="3" customWidth="1"/>
    <col min="9" max="9" width="18.26953125" style="3" customWidth="1"/>
    <col min="10" max="10" width="9.81640625" style="3" customWidth="1"/>
    <col min="11" max="11" width="11.81640625" style="3" customWidth="1"/>
    <col min="12" max="12" width="19.1796875" style="3" customWidth="1"/>
    <col min="13" max="13" width="31.26953125" style="3" customWidth="1"/>
    <col min="14" max="14" width="16.453125" style="3" customWidth="1"/>
    <col min="15" max="16384" width="9.1796875" style="3"/>
  </cols>
  <sheetData>
    <row r="1" spans="1:14" s="4" customFormat="1" ht="30.5" thickBot="1" x14ac:dyDescent="0.4">
      <c r="A1" s="8" t="s">
        <v>0</v>
      </c>
      <c r="B1" s="9" t="s">
        <v>1</v>
      </c>
      <c r="C1" s="10" t="s">
        <v>2</v>
      </c>
      <c r="D1" s="11" t="s">
        <v>3</v>
      </c>
      <c r="E1" s="11" t="s">
        <v>4</v>
      </c>
      <c r="F1" s="11" t="s">
        <v>5</v>
      </c>
      <c r="G1" s="12" t="s">
        <v>6</v>
      </c>
      <c r="H1" s="13" t="s">
        <v>7</v>
      </c>
      <c r="I1" s="3"/>
      <c r="J1" s="3"/>
      <c r="K1" s="3"/>
      <c r="L1" s="3"/>
      <c r="M1" s="3"/>
      <c r="N1" s="3"/>
    </row>
    <row r="2" spans="1:14" ht="15.75" customHeight="1" x14ac:dyDescent="0.35">
      <c r="A2" s="85">
        <v>1</v>
      </c>
      <c r="B2" s="74" t="s">
        <v>677</v>
      </c>
      <c r="C2" s="71" t="s">
        <v>707</v>
      </c>
      <c r="D2" s="71" t="s">
        <v>706</v>
      </c>
      <c r="E2" s="71" t="s">
        <v>705</v>
      </c>
      <c r="F2" s="71" t="s">
        <v>704</v>
      </c>
      <c r="G2" s="77" t="s">
        <v>486</v>
      </c>
      <c r="H2" s="78"/>
    </row>
    <row r="3" spans="1:14" ht="30.75" customHeight="1" x14ac:dyDescent="0.35">
      <c r="A3" s="86"/>
      <c r="B3" s="75"/>
      <c r="C3" s="72"/>
      <c r="D3" s="72"/>
      <c r="E3" s="72"/>
      <c r="F3" s="72"/>
      <c r="G3" s="14" t="s">
        <v>331</v>
      </c>
      <c r="H3" s="15">
        <v>14</v>
      </c>
    </row>
    <row r="4" spans="1:14" ht="50.25" customHeight="1" x14ac:dyDescent="0.35">
      <c r="A4" s="86"/>
      <c r="B4" s="75"/>
      <c r="C4" s="72"/>
      <c r="D4" s="72"/>
      <c r="E4" s="72"/>
      <c r="F4" s="72"/>
      <c r="G4" s="14" t="s">
        <v>703</v>
      </c>
      <c r="H4" s="15">
        <v>6</v>
      </c>
    </row>
    <row r="5" spans="1:14" ht="30" customHeight="1" thickBot="1" x14ac:dyDescent="0.4">
      <c r="A5" s="86"/>
      <c r="B5" s="75"/>
      <c r="C5" s="72"/>
      <c r="D5" s="72"/>
      <c r="E5" s="72"/>
      <c r="F5" s="72"/>
      <c r="G5" s="17" t="s">
        <v>702</v>
      </c>
      <c r="H5" s="16">
        <v>1</v>
      </c>
    </row>
    <row r="6" spans="1:14" ht="15" customHeight="1" x14ac:dyDescent="0.35">
      <c r="A6" s="86"/>
      <c r="B6" s="75"/>
      <c r="C6" s="72"/>
      <c r="D6" s="72"/>
      <c r="E6" s="72"/>
      <c r="F6" s="72"/>
      <c r="G6" s="77" t="s">
        <v>508</v>
      </c>
      <c r="H6" s="78"/>
    </row>
    <row r="7" spans="1:14" ht="45" customHeight="1" thickBot="1" x14ac:dyDescent="0.4">
      <c r="A7" s="86"/>
      <c r="B7" s="75"/>
      <c r="C7" s="72"/>
      <c r="D7" s="72"/>
      <c r="E7" s="72"/>
      <c r="F7" s="72"/>
      <c r="G7" s="14" t="s">
        <v>507</v>
      </c>
      <c r="H7" s="15">
        <v>3</v>
      </c>
    </row>
    <row r="8" spans="1:14" ht="15" customHeight="1" x14ac:dyDescent="0.35">
      <c r="A8" s="86"/>
      <c r="B8" s="75"/>
      <c r="C8" s="72"/>
      <c r="D8" s="72"/>
      <c r="E8" s="72"/>
      <c r="F8" s="72"/>
      <c r="G8" s="77" t="s">
        <v>477</v>
      </c>
      <c r="H8" s="78"/>
    </row>
    <row r="9" spans="1:14" ht="34.5" customHeight="1" x14ac:dyDescent="0.35">
      <c r="A9" s="86"/>
      <c r="B9" s="75"/>
      <c r="C9" s="72"/>
      <c r="D9" s="72"/>
      <c r="E9" s="72"/>
      <c r="F9" s="72"/>
      <c r="G9" s="14" t="s">
        <v>475</v>
      </c>
      <c r="H9" s="15">
        <v>3</v>
      </c>
    </row>
    <row r="10" spans="1:14" ht="15.5" thickBot="1" x14ac:dyDescent="0.4">
      <c r="A10" s="86"/>
      <c r="B10" s="75"/>
      <c r="C10" s="73"/>
      <c r="D10" s="73"/>
      <c r="E10" s="73"/>
      <c r="F10" s="73"/>
      <c r="G10" s="79" t="s">
        <v>8</v>
      </c>
      <c r="H10" s="81">
        <f>H9+H7+H5+H4+H3</f>
        <v>27</v>
      </c>
    </row>
    <row r="11" spans="1:14" ht="120.75" customHeight="1" thickBot="1" x14ac:dyDescent="0.4">
      <c r="A11" s="87"/>
      <c r="B11" s="76"/>
      <c r="C11" s="83" t="s">
        <v>701</v>
      </c>
      <c r="D11" s="83"/>
      <c r="E11" s="83"/>
      <c r="F11" s="84"/>
      <c r="G11" s="80"/>
      <c r="H11" s="82"/>
    </row>
    <row r="12" spans="1:14" ht="16.5" customHeight="1" x14ac:dyDescent="0.35">
      <c r="A12" s="85">
        <v>2</v>
      </c>
      <c r="B12" s="74" t="s">
        <v>490</v>
      </c>
      <c r="C12" s="71" t="s">
        <v>700</v>
      </c>
      <c r="D12" s="71" t="s">
        <v>699</v>
      </c>
      <c r="E12" s="71" t="s">
        <v>698</v>
      </c>
      <c r="F12" s="71" t="s">
        <v>697</v>
      </c>
      <c r="G12" s="77" t="s">
        <v>486</v>
      </c>
      <c r="H12" s="78"/>
    </row>
    <row r="13" spans="1:14" ht="30" x14ac:dyDescent="0.35">
      <c r="A13" s="86"/>
      <c r="B13" s="75"/>
      <c r="C13" s="72"/>
      <c r="D13" s="72"/>
      <c r="E13" s="72"/>
      <c r="F13" s="72"/>
      <c r="G13" s="14" t="s">
        <v>666</v>
      </c>
      <c r="H13" s="15">
        <v>7</v>
      </c>
    </row>
    <row r="14" spans="1:14" ht="30.5" thickBot="1" x14ac:dyDescent="0.4">
      <c r="A14" s="86"/>
      <c r="B14" s="75"/>
      <c r="C14" s="72"/>
      <c r="D14" s="72"/>
      <c r="E14" s="72"/>
      <c r="F14" s="72"/>
      <c r="G14" s="14" t="s">
        <v>603</v>
      </c>
      <c r="H14" s="15">
        <v>4</v>
      </c>
    </row>
    <row r="15" spans="1:14" ht="16.5" customHeight="1" x14ac:dyDescent="0.35">
      <c r="A15" s="86"/>
      <c r="B15" s="75"/>
      <c r="C15" s="72"/>
      <c r="D15" s="72"/>
      <c r="E15" s="72"/>
      <c r="F15" s="72"/>
      <c r="G15" s="77" t="s">
        <v>696</v>
      </c>
      <c r="H15" s="78"/>
    </row>
    <row r="16" spans="1:14" ht="34.5" customHeight="1" x14ac:dyDescent="0.35">
      <c r="A16" s="86"/>
      <c r="B16" s="75"/>
      <c r="C16" s="72"/>
      <c r="D16" s="72"/>
      <c r="E16" s="72"/>
      <c r="F16" s="72"/>
      <c r="G16" s="14" t="s">
        <v>695</v>
      </c>
      <c r="H16" s="15">
        <v>1</v>
      </c>
    </row>
    <row r="17" spans="1:8" ht="30" x14ac:dyDescent="0.35">
      <c r="A17" s="86"/>
      <c r="B17" s="75"/>
      <c r="C17" s="72"/>
      <c r="D17" s="72"/>
      <c r="E17" s="72"/>
      <c r="F17" s="72"/>
      <c r="G17" s="14" t="s">
        <v>694</v>
      </c>
      <c r="H17" s="15">
        <v>1</v>
      </c>
    </row>
    <row r="18" spans="1:8" ht="30" x14ac:dyDescent="0.35">
      <c r="A18" s="86"/>
      <c r="B18" s="75"/>
      <c r="C18" s="72"/>
      <c r="D18" s="72"/>
      <c r="E18" s="72"/>
      <c r="F18" s="72"/>
      <c r="G18" s="14" t="s">
        <v>693</v>
      </c>
      <c r="H18" s="15">
        <v>3</v>
      </c>
    </row>
    <row r="19" spans="1:8" ht="30" x14ac:dyDescent="0.35">
      <c r="A19" s="86"/>
      <c r="B19" s="75"/>
      <c r="C19" s="72"/>
      <c r="D19" s="72"/>
      <c r="E19" s="72"/>
      <c r="F19" s="72"/>
      <c r="G19" s="14" t="s">
        <v>692</v>
      </c>
      <c r="H19" s="15">
        <v>5</v>
      </c>
    </row>
    <row r="20" spans="1:8" ht="60" x14ac:dyDescent="0.35">
      <c r="A20" s="86"/>
      <c r="B20" s="75"/>
      <c r="C20" s="72"/>
      <c r="D20" s="72"/>
      <c r="E20" s="72"/>
      <c r="F20" s="72"/>
      <c r="G20" s="14" t="s">
        <v>691</v>
      </c>
      <c r="H20" s="15">
        <v>1</v>
      </c>
    </row>
    <row r="21" spans="1:8" ht="30" x14ac:dyDescent="0.35">
      <c r="A21" s="86"/>
      <c r="B21" s="75"/>
      <c r="C21" s="72"/>
      <c r="D21" s="72"/>
      <c r="E21" s="72"/>
      <c r="F21" s="72"/>
      <c r="G21" s="14" t="s">
        <v>690</v>
      </c>
      <c r="H21" s="15">
        <v>1</v>
      </c>
    </row>
    <row r="22" spans="1:8" ht="30" x14ac:dyDescent="0.35">
      <c r="A22" s="86"/>
      <c r="B22" s="75"/>
      <c r="C22" s="72"/>
      <c r="D22" s="72"/>
      <c r="E22" s="72"/>
      <c r="F22" s="72"/>
      <c r="G22" s="14" t="s">
        <v>689</v>
      </c>
      <c r="H22" s="15">
        <v>1</v>
      </c>
    </row>
    <row r="23" spans="1:8" ht="75" x14ac:dyDescent="0.35">
      <c r="A23" s="86"/>
      <c r="B23" s="75"/>
      <c r="C23" s="72"/>
      <c r="D23" s="72"/>
      <c r="E23" s="72"/>
      <c r="F23" s="72"/>
      <c r="G23" s="14" t="s">
        <v>688</v>
      </c>
      <c r="H23" s="15">
        <v>18</v>
      </c>
    </row>
    <row r="24" spans="1:8" ht="30" x14ac:dyDescent="0.35">
      <c r="A24" s="86"/>
      <c r="B24" s="75"/>
      <c r="C24" s="72"/>
      <c r="D24" s="72"/>
      <c r="E24" s="72"/>
      <c r="F24" s="72"/>
      <c r="G24" s="14" t="s">
        <v>687</v>
      </c>
      <c r="H24" s="15">
        <v>2</v>
      </c>
    </row>
    <row r="25" spans="1:8" ht="30.5" thickBot="1" x14ac:dyDescent="0.4">
      <c r="A25" s="86"/>
      <c r="B25" s="75"/>
      <c r="C25" s="72"/>
      <c r="D25" s="72"/>
      <c r="E25" s="72"/>
      <c r="F25" s="72"/>
      <c r="G25" s="14" t="s">
        <v>686</v>
      </c>
      <c r="H25" s="15">
        <v>3</v>
      </c>
    </row>
    <row r="26" spans="1:8" x14ac:dyDescent="0.35">
      <c r="A26" s="86"/>
      <c r="B26" s="75"/>
      <c r="C26" s="72"/>
      <c r="D26" s="72"/>
      <c r="E26" s="72"/>
      <c r="F26" s="72"/>
      <c r="G26" s="77" t="s">
        <v>508</v>
      </c>
      <c r="H26" s="78"/>
    </row>
    <row r="27" spans="1:8" ht="30.5" thickBot="1" x14ac:dyDescent="0.4">
      <c r="A27" s="86"/>
      <c r="B27" s="75"/>
      <c r="C27" s="72"/>
      <c r="D27" s="72"/>
      <c r="E27" s="72"/>
      <c r="F27" s="72"/>
      <c r="G27" s="14" t="s">
        <v>507</v>
      </c>
      <c r="H27" s="15">
        <v>2</v>
      </c>
    </row>
    <row r="28" spans="1:8" x14ac:dyDescent="0.35">
      <c r="A28" s="86"/>
      <c r="B28" s="75"/>
      <c r="C28" s="72"/>
      <c r="D28" s="72"/>
      <c r="E28" s="72"/>
      <c r="F28" s="72"/>
      <c r="G28" s="77" t="s">
        <v>477</v>
      </c>
      <c r="H28" s="78"/>
    </row>
    <row r="29" spans="1:8" ht="30.5" thickBot="1" x14ac:dyDescent="0.4">
      <c r="A29" s="86"/>
      <c r="B29" s="75"/>
      <c r="C29" s="72"/>
      <c r="D29" s="72"/>
      <c r="E29" s="72"/>
      <c r="F29" s="72"/>
      <c r="G29" s="14" t="s">
        <v>475</v>
      </c>
      <c r="H29" s="15">
        <v>1</v>
      </c>
    </row>
    <row r="30" spans="1:8" x14ac:dyDescent="0.35">
      <c r="A30" s="86"/>
      <c r="B30" s="75"/>
      <c r="C30" s="72"/>
      <c r="D30" s="72"/>
      <c r="E30" s="72"/>
      <c r="F30" s="72"/>
      <c r="G30" s="77" t="s">
        <v>474</v>
      </c>
      <c r="H30" s="78"/>
    </row>
    <row r="31" spans="1:8" ht="15.5" thickBot="1" x14ac:dyDescent="0.4">
      <c r="A31" s="86"/>
      <c r="B31" s="75"/>
      <c r="C31" s="72"/>
      <c r="D31" s="72"/>
      <c r="E31" s="72"/>
      <c r="F31" s="72"/>
      <c r="G31" s="14" t="s">
        <v>551</v>
      </c>
      <c r="H31" s="15">
        <v>3</v>
      </c>
    </row>
    <row r="32" spans="1:8" x14ac:dyDescent="0.35">
      <c r="A32" s="86"/>
      <c r="B32" s="75"/>
      <c r="C32" s="72"/>
      <c r="D32" s="72"/>
      <c r="E32" s="72"/>
      <c r="F32" s="72"/>
      <c r="G32" s="77" t="s">
        <v>469</v>
      </c>
      <c r="H32" s="78"/>
    </row>
    <row r="33" spans="1:9" x14ac:dyDescent="0.35">
      <c r="A33" s="86"/>
      <c r="B33" s="75"/>
      <c r="C33" s="72"/>
      <c r="D33" s="72"/>
      <c r="E33" s="72"/>
      <c r="F33" s="72"/>
      <c r="G33" s="14" t="s">
        <v>515</v>
      </c>
      <c r="H33" s="15">
        <v>7</v>
      </c>
    </row>
    <row r="34" spans="1:9" x14ac:dyDescent="0.35">
      <c r="A34" s="86"/>
      <c r="B34" s="75"/>
      <c r="C34" s="72"/>
      <c r="D34" s="72"/>
      <c r="E34" s="72"/>
      <c r="F34" s="72"/>
      <c r="G34" s="14" t="s">
        <v>468</v>
      </c>
      <c r="H34" s="15">
        <v>7</v>
      </c>
    </row>
    <row r="35" spans="1:9" x14ac:dyDescent="0.35">
      <c r="A35" s="86"/>
      <c r="B35" s="75"/>
      <c r="C35" s="72"/>
      <c r="D35" s="72"/>
      <c r="E35" s="72"/>
      <c r="F35" s="72"/>
      <c r="G35" s="14" t="s">
        <v>467</v>
      </c>
      <c r="H35" s="15">
        <v>7</v>
      </c>
    </row>
    <row r="36" spans="1:9" ht="15.5" thickBot="1" x14ac:dyDescent="0.4">
      <c r="A36" s="86"/>
      <c r="B36" s="75"/>
      <c r="C36" s="73"/>
      <c r="D36" s="73"/>
      <c r="E36" s="73"/>
      <c r="F36" s="73"/>
      <c r="G36" s="79" t="s">
        <v>8</v>
      </c>
      <c r="H36" s="81">
        <f>SUM(H33:H35,H31,H29,H27,H16:H25,H13:H14)</f>
        <v>74</v>
      </c>
    </row>
    <row r="37" spans="1:9" ht="141" customHeight="1" thickBot="1" x14ac:dyDescent="0.4">
      <c r="A37" s="87"/>
      <c r="B37" s="76"/>
      <c r="C37" s="83" t="s">
        <v>685</v>
      </c>
      <c r="D37" s="83"/>
      <c r="E37" s="83"/>
      <c r="F37" s="84"/>
      <c r="G37" s="80"/>
      <c r="H37" s="82"/>
    </row>
    <row r="38" spans="1:9" ht="16.5" customHeight="1" x14ac:dyDescent="0.35">
      <c r="A38" s="85">
        <v>3</v>
      </c>
      <c r="B38" s="74" t="s">
        <v>677</v>
      </c>
      <c r="C38" s="71" t="s">
        <v>684</v>
      </c>
      <c r="D38" s="71" t="s">
        <v>683</v>
      </c>
      <c r="E38" s="71" t="s">
        <v>674</v>
      </c>
      <c r="F38" s="71" t="s">
        <v>682</v>
      </c>
      <c r="G38" s="77" t="s">
        <v>508</v>
      </c>
      <c r="H38" s="78"/>
    </row>
    <row r="39" spans="1:9" ht="30.5" thickBot="1" x14ac:dyDescent="0.4">
      <c r="A39" s="86"/>
      <c r="B39" s="75"/>
      <c r="C39" s="72"/>
      <c r="D39" s="72"/>
      <c r="E39" s="72"/>
      <c r="F39" s="72"/>
      <c r="G39" s="14" t="s">
        <v>507</v>
      </c>
      <c r="H39" s="15">
        <v>2</v>
      </c>
    </row>
    <row r="40" spans="1:9" x14ac:dyDescent="0.35">
      <c r="A40" s="86"/>
      <c r="B40" s="75"/>
      <c r="C40" s="72"/>
      <c r="D40" s="72"/>
      <c r="E40" s="72"/>
      <c r="F40" s="72"/>
      <c r="G40" s="77" t="s">
        <v>477</v>
      </c>
      <c r="H40" s="78"/>
    </row>
    <row r="41" spans="1:9" ht="30.5" thickBot="1" x14ac:dyDescent="0.4">
      <c r="A41" s="86"/>
      <c r="B41" s="75"/>
      <c r="C41" s="72"/>
      <c r="D41" s="72"/>
      <c r="E41" s="72"/>
      <c r="F41" s="72"/>
      <c r="G41" s="14" t="s">
        <v>475</v>
      </c>
      <c r="H41" s="15">
        <v>1</v>
      </c>
    </row>
    <row r="42" spans="1:9" x14ac:dyDescent="0.35">
      <c r="A42" s="86"/>
      <c r="B42" s="75"/>
      <c r="C42" s="72"/>
      <c r="D42" s="72"/>
      <c r="E42" s="72"/>
      <c r="F42" s="72"/>
      <c r="G42" s="77" t="s">
        <v>469</v>
      </c>
      <c r="H42" s="78"/>
    </row>
    <row r="43" spans="1:9" ht="15.5" thickBot="1" x14ac:dyDescent="0.4">
      <c r="A43" s="86"/>
      <c r="B43" s="75"/>
      <c r="C43" s="72"/>
      <c r="D43" s="72"/>
      <c r="E43" s="72"/>
      <c r="F43" s="72"/>
      <c r="G43" s="14" t="s">
        <v>515</v>
      </c>
      <c r="H43" s="15">
        <v>21</v>
      </c>
    </row>
    <row r="44" spans="1:9" x14ac:dyDescent="0.35">
      <c r="A44" s="86"/>
      <c r="B44" s="75"/>
      <c r="C44" s="72"/>
      <c r="D44" s="72"/>
      <c r="E44" s="72"/>
      <c r="F44" s="72"/>
      <c r="G44" s="77" t="s">
        <v>486</v>
      </c>
      <c r="H44" s="78"/>
    </row>
    <row r="45" spans="1:9" x14ac:dyDescent="0.35">
      <c r="A45" s="86"/>
      <c r="B45" s="75"/>
      <c r="C45" s="72"/>
      <c r="D45" s="72"/>
      <c r="E45" s="72"/>
      <c r="F45" s="72"/>
      <c r="G45" s="17" t="s">
        <v>681</v>
      </c>
      <c r="H45" s="16">
        <v>5</v>
      </c>
      <c r="I45" s="33"/>
    </row>
    <row r="46" spans="1:9" ht="60" x14ac:dyDescent="0.35">
      <c r="A46" s="86"/>
      <c r="B46" s="75"/>
      <c r="C46" s="72"/>
      <c r="D46" s="72"/>
      <c r="E46" s="72"/>
      <c r="F46" s="72"/>
      <c r="G46" s="17" t="s">
        <v>680</v>
      </c>
      <c r="H46" s="16">
        <v>1</v>
      </c>
      <c r="I46" s="33"/>
    </row>
    <row r="47" spans="1:9" ht="30" x14ac:dyDescent="0.35">
      <c r="A47" s="86"/>
      <c r="B47" s="75"/>
      <c r="C47" s="72"/>
      <c r="D47" s="72"/>
      <c r="E47" s="72"/>
      <c r="F47" s="72"/>
      <c r="G47" s="17" t="s">
        <v>679</v>
      </c>
      <c r="H47" s="16">
        <v>3</v>
      </c>
      <c r="I47" s="33"/>
    </row>
    <row r="48" spans="1:9" ht="15.5" thickBot="1" x14ac:dyDescent="0.4">
      <c r="A48" s="86"/>
      <c r="B48" s="75"/>
      <c r="C48" s="73"/>
      <c r="D48" s="73"/>
      <c r="E48" s="73"/>
      <c r="F48" s="73"/>
      <c r="G48" s="79" t="s">
        <v>8</v>
      </c>
      <c r="H48" s="81">
        <f>SUM(H45:H47,H43,H41,H39)</f>
        <v>33</v>
      </c>
    </row>
    <row r="49" spans="1:9" ht="108" customHeight="1" thickBot="1" x14ac:dyDescent="0.4">
      <c r="A49" s="87"/>
      <c r="B49" s="76"/>
      <c r="C49" s="83" t="s">
        <v>678</v>
      </c>
      <c r="D49" s="83"/>
      <c r="E49" s="83"/>
      <c r="F49" s="84"/>
      <c r="G49" s="80"/>
      <c r="H49" s="82"/>
    </row>
    <row r="50" spans="1:9" ht="16.5" customHeight="1" x14ac:dyDescent="0.35">
      <c r="A50" s="85">
        <v>4</v>
      </c>
      <c r="B50" s="74" t="s">
        <v>677</v>
      </c>
      <c r="C50" s="71" t="s">
        <v>676</v>
      </c>
      <c r="D50" s="71" t="s">
        <v>675</v>
      </c>
      <c r="E50" s="71" t="s">
        <v>674</v>
      </c>
      <c r="F50" s="71" t="s">
        <v>673</v>
      </c>
      <c r="G50" s="77" t="s">
        <v>508</v>
      </c>
      <c r="H50" s="78"/>
    </row>
    <row r="51" spans="1:9" ht="50.25" customHeight="1" thickBot="1" x14ac:dyDescent="0.4">
      <c r="A51" s="86"/>
      <c r="B51" s="75"/>
      <c r="C51" s="72"/>
      <c r="D51" s="72"/>
      <c r="E51" s="72"/>
      <c r="F51" s="72"/>
      <c r="G51" s="17" t="s">
        <v>672</v>
      </c>
      <c r="H51" s="16">
        <v>2</v>
      </c>
      <c r="I51" s="33"/>
    </row>
    <row r="52" spans="1:9" x14ac:dyDescent="0.35">
      <c r="A52" s="86"/>
      <c r="B52" s="75"/>
      <c r="C52" s="72"/>
      <c r="D52" s="72"/>
      <c r="E52" s="72"/>
      <c r="F52" s="72"/>
      <c r="G52" s="77" t="s">
        <v>486</v>
      </c>
      <c r="H52" s="78"/>
      <c r="I52" s="32"/>
    </row>
    <row r="53" spans="1:9" ht="30" x14ac:dyDescent="0.35">
      <c r="A53" s="86"/>
      <c r="B53" s="75"/>
      <c r="C53" s="72"/>
      <c r="D53" s="72"/>
      <c r="E53" s="72"/>
      <c r="F53" s="72"/>
      <c r="G53" s="14" t="s">
        <v>331</v>
      </c>
      <c r="H53" s="16">
        <v>2</v>
      </c>
    </row>
    <row r="54" spans="1:9" ht="15.5" thickBot="1" x14ac:dyDescent="0.4">
      <c r="A54" s="86"/>
      <c r="B54" s="75"/>
      <c r="C54" s="73"/>
      <c r="D54" s="73"/>
      <c r="E54" s="73"/>
      <c r="F54" s="73"/>
      <c r="G54" s="79" t="s">
        <v>8</v>
      </c>
      <c r="H54" s="81">
        <f>SUM(H51:H51,H53:H53,)</f>
        <v>4</v>
      </c>
    </row>
    <row r="55" spans="1:9" ht="79.5" customHeight="1" thickBot="1" x14ac:dyDescent="0.4">
      <c r="A55" s="87"/>
      <c r="B55" s="76"/>
      <c r="C55" s="83" t="s">
        <v>671</v>
      </c>
      <c r="D55" s="83"/>
      <c r="E55" s="83"/>
      <c r="F55" s="84"/>
      <c r="G55" s="80"/>
      <c r="H55" s="82"/>
    </row>
    <row r="56" spans="1:9" ht="16.5" customHeight="1" x14ac:dyDescent="0.35">
      <c r="A56" s="85">
        <v>5</v>
      </c>
      <c r="B56" s="74" t="s">
        <v>490</v>
      </c>
      <c r="C56" s="71" t="s">
        <v>670</v>
      </c>
      <c r="D56" s="71" t="s">
        <v>669</v>
      </c>
      <c r="E56" s="71" t="s">
        <v>668</v>
      </c>
      <c r="F56" s="71" t="s">
        <v>667</v>
      </c>
      <c r="G56" s="77" t="s">
        <v>486</v>
      </c>
      <c r="H56" s="78"/>
    </row>
    <row r="57" spans="1:9" ht="30" x14ac:dyDescent="0.35">
      <c r="A57" s="86"/>
      <c r="B57" s="75"/>
      <c r="C57" s="72"/>
      <c r="D57" s="72"/>
      <c r="E57" s="72"/>
      <c r="F57" s="72"/>
      <c r="G57" s="14" t="s">
        <v>666</v>
      </c>
      <c r="H57" s="15">
        <v>8</v>
      </c>
    </row>
    <row r="58" spans="1:9" ht="30" x14ac:dyDescent="0.35">
      <c r="A58" s="86"/>
      <c r="B58" s="75"/>
      <c r="C58" s="72"/>
      <c r="D58" s="72"/>
      <c r="E58" s="72"/>
      <c r="F58" s="72"/>
      <c r="G58" s="14" t="s">
        <v>485</v>
      </c>
      <c r="H58" s="15">
        <v>6</v>
      </c>
    </row>
    <row r="59" spans="1:9" ht="30.5" thickBot="1" x14ac:dyDescent="0.4">
      <c r="A59" s="86"/>
      <c r="B59" s="75"/>
      <c r="C59" s="72"/>
      <c r="D59" s="72"/>
      <c r="E59" s="72"/>
      <c r="F59" s="72"/>
      <c r="G59" s="14" t="s">
        <v>603</v>
      </c>
      <c r="H59" s="15">
        <v>4</v>
      </c>
    </row>
    <row r="60" spans="1:9" x14ac:dyDescent="0.35">
      <c r="A60" s="86"/>
      <c r="B60" s="75"/>
      <c r="C60" s="72"/>
      <c r="D60" s="72"/>
      <c r="E60" s="72"/>
      <c r="F60" s="72"/>
      <c r="G60" s="77" t="s">
        <v>508</v>
      </c>
      <c r="H60" s="78"/>
    </row>
    <row r="61" spans="1:9" ht="30.5" thickBot="1" x14ac:dyDescent="0.4">
      <c r="A61" s="86"/>
      <c r="B61" s="75"/>
      <c r="C61" s="72"/>
      <c r="D61" s="72"/>
      <c r="E61" s="72"/>
      <c r="F61" s="72"/>
      <c r="G61" s="14" t="s">
        <v>507</v>
      </c>
      <c r="H61" s="15">
        <v>7</v>
      </c>
    </row>
    <row r="62" spans="1:9" x14ac:dyDescent="0.35">
      <c r="A62" s="86"/>
      <c r="B62" s="75"/>
      <c r="C62" s="72"/>
      <c r="D62" s="72"/>
      <c r="E62" s="72"/>
      <c r="F62" s="72"/>
      <c r="G62" s="77" t="s">
        <v>477</v>
      </c>
      <c r="H62" s="78"/>
    </row>
    <row r="63" spans="1:9" ht="30.5" thickBot="1" x14ac:dyDescent="0.4">
      <c r="A63" s="86"/>
      <c r="B63" s="75"/>
      <c r="C63" s="72"/>
      <c r="D63" s="72"/>
      <c r="E63" s="72"/>
      <c r="F63" s="72"/>
      <c r="G63" s="14" t="s">
        <v>475</v>
      </c>
      <c r="H63" s="15">
        <v>7</v>
      </c>
    </row>
    <row r="64" spans="1:9" ht="15.75" customHeight="1" x14ac:dyDescent="0.35">
      <c r="A64" s="86"/>
      <c r="B64" s="75"/>
      <c r="C64" s="72"/>
      <c r="D64" s="72"/>
      <c r="E64" s="72"/>
      <c r="F64" s="72"/>
      <c r="G64" s="77" t="s">
        <v>474</v>
      </c>
      <c r="H64" s="78"/>
    </row>
    <row r="65" spans="1:8" x14ac:dyDescent="0.35">
      <c r="A65" s="86"/>
      <c r="B65" s="75"/>
      <c r="C65" s="72"/>
      <c r="D65" s="72"/>
      <c r="E65" s="72"/>
      <c r="F65" s="72"/>
      <c r="G65" s="14" t="s">
        <v>551</v>
      </c>
      <c r="H65" s="15">
        <v>2</v>
      </c>
    </row>
    <row r="66" spans="1:8" ht="15.5" thickBot="1" x14ac:dyDescent="0.4">
      <c r="A66" s="86"/>
      <c r="B66" s="75"/>
      <c r="C66" s="73"/>
      <c r="D66" s="73"/>
      <c r="E66" s="73"/>
      <c r="F66" s="73"/>
      <c r="G66" s="79" t="s">
        <v>8</v>
      </c>
      <c r="H66" s="81">
        <f>SUM(H65,H63,H61,H57:H59)</f>
        <v>34</v>
      </c>
    </row>
    <row r="67" spans="1:8" ht="115.5" customHeight="1" thickBot="1" x14ac:dyDescent="0.4">
      <c r="A67" s="87"/>
      <c r="B67" s="76"/>
      <c r="C67" s="83" t="s">
        <v>665</v>
      </c>
      <c r="D67" s="83"/>
      <c r="E67" s="83"/>
      <c r="F67" s="84"/>
      <c r="G67" s="80"/>
      <c r="H67" s="82"/>
    </row>
    <row r="68" spans="1:8" ht="16.5" customHeight="1" x14ac:dyDescent="0.35">
      <c r="A68" s="85">
        <v>6</v>
      </c>
      <c r="B68" s="74" t="s">
        <v>465</v>
      </c>
      <c r="C68" s="71" t="s">
        <v>664</v>
      </c>
      <c r="D68" s="71" t="s">
        <v>663</v>
      </c>
      <c r="E68" s="71" t="s">
        <v>662</v>
      </c>
      <c r="F68" s="71" t="s">
        <v>661</v>
      </c>
      <c r="G68" s="77" t="s">
        <v>505</v>
      </c>
      <c r="H68" s="78"/>
    </row>
    <row r="69" spans="1:8" x14ac:dyDescent="0.35">
      <c r="A69" s="86"/>
      <c r="B69" s="75"/>
      <c r="C69" s="72"/>
      <c r="D69" s="72"/>
      <c r="E69" s="72"/>
      <c r="F69" s="72"/>
      <c r="G69" s="14" t="s">
        <v>660</v>
      </c>
      <c r="H69" s="15">
        <v>2</v>
      </c>
    </row>
    <row r="70" spans="1:8" ht="30" x14ac:dyDescent="0.35">
      <c r="A70" s="86"/>
      <c r="B70" s="75"/>
      <c r="C70" s="72"/>
      <c r="D70" s="72"/>
      <c r="E70" s="72"/>
      <c r="F70" s="72"/>
      <c r="G70" s="14" t="s">
        <v>659</v>
      </c>
      <c r="H70" s="15">
        <v>2</v>
      </c>
    </row>
    <row r="71" spans="1:8" ht="30" x14ac:dyDescent="0.35">
      <c r="A71" s="86"/>
      <c r="B71" s="75"/>
      <c r="C71" s="72"/>
      <c r="D71" s="72"/>
      <c r="E71" s="72"/>
      <c r="F71" s="72"/>
      <c r="G71" s="14" t="s">
        <v>624</v>
      </c>
      <c r="H71" s="15">
        <v>2</v>
      </c>
    </row>
    <row r="72" spans="1:8" x14ac:dyDescent="0.35">
      <c r="A72" s="86"/>
      <c r="B72" s="75"/>
      <c r="C72" s="72"/>
      <c r="D72" s="72"/>
      <c r="E72" s="72"/>
      <c r="F72" s="72"/>
      <c r="G72" s="14" t="s">
        <v>614</v>
      </c>
      <c r="H72" s="15">
        <v>1</v>
      </c>
    </row>
    <row r="73" spans="1:8" ht="30" x14ac:dyDescent="0.35">
      <c r="A73" s="86"/>
      <c r="B73" s="75"/>
      <c r="C73" s="72"/>
      <c r="D73" s="72"/>
      <c r="E73" s="72"/>
      <c r="F73" s="72"/>
      <c r="G73" s="14" t="s">
        <v>658</v>
      </c>
      <c r="H73" s="15">
        <v>2</v>
      </c>
    </row>
    <row r="74" spans="1:8" ht="30" x14ac:dyDescent="0.35">
      <c r="A74" s="86"/>
      <c r="B74" s="75"/>
      <c r="C74" s="72"/>
      <c r="D74" s="72"/>
      <c r="E74" s="72"/>
      <c r="F74" s="72"/>
      <c r="G74" s="14" t="s">
        <v>504</v>
      </c>
      <c r="H74" s="15">
        <v>1</v>
      </c>
    </row>
    <row r="75" spans="1:8" ht="30.5" thickBot="1" x14ac:dyDescent="0.4">
      <c r="A75" s="86"/>
      <c r="B75" s="75"/>
      <c r="C75" s="72"/>
      <c r="D75" s="72"/>
      <c r="E75" s="72"/>
      <c r="F75" s="72"/>
      <c r="G75" s="14" t="s">
        <v>503</v>
      </c>
      <c r="H75" s="15">
        <v>2</v>
      </c>
    </row>
    <row r="76" spans="1:8" x14ac:dyDescent="0.35">
      <c r="A76" s="86"/>
      <c r="B76" s="75"/>
      <c r="C76" s="72"/>
      <c r="D76" s="72"/>
      <c r="E76" s="72"/>
      <c r="F76" s="72"/>
      <c r="G76" s="77" t="s">
        <v>460</v>
      </c>
      <c r="H76" s="78"/>
    </row>
    <row r="77" spans="1:8" x14ac:dyDescent="0.35">
      <c r="A77" s="86"/>
      <c r="B77" s="75"/>
      <c r="C77" s="72"/>
      <c r="D77" s="72"/>
      <c r="E77" s="72"/>
      <c r="F77" s="72"/>
      <c r="G77" s="14" t="s">
        <v>457</v>
      </c>
      <c r="H77" s="15">
        <v>8</v>
      </c>
    </row>
    <row r="78" spans="1:8" ht="30" x14ac:dyDescent="0.35">
      <c r="A78" s="86"/>
      <c r="B78" s="75"/>
      <c r="C78" s="72"/>
      <c r="D78" s="72"/>
      <c r="E78" s="72"/>
      <c r="F78" s="72"/>
      <c r="G78" s="14" t="s">
        <v>458</v>
      </c>
      <c r="H78" s="15">
        <v>3</v>
      </c>
    </row>
    <row r="79" spans="1:8" ht="58.5" customHeight="1" x14ac:dyDescent="0.35">
      <c r="A79" s="86"/>
      <c r="B79" s="75"/>
      <c r="C79" s="72"/>
      <c r="D79" s="72"/>
      <c r="E79" s="72"/>
      <c r="F79" s="72"/>
      <c r="G79" s="14" t="s">
        <v>657</v>
      </c>
      <c r="H79" s="15">
        <v>21</v>
      </c>
    </row>
    <row r="80" spans="1:8" x14ac:dyDescent="0.35">
      <c r="A80" s="86"/>
      <c r="B80" s="75"/>
      <c r="C80" s="72"/>
      <c r="D80" s="72"/>
      <c r="E80" s="72"/>
      <c r="F80" s="72"/>
      <c r="G80" s="108" t="s">
        <v>616</v>
      </c>
      <c r="H80" s="109"/>
    </row>
    <row r="81" spans="1:8" x14ac:dyDescent="0.35">
      <c r="A81" s="86"/>
      <c r="B81" s="75"/>
      <c r="C81" s="72"/>
      <c r="D81" s="72"/>
      <c r="E81" s="72"/>
      <c r="F81" s="72"/>
      <c r="G81" s="14" t="s">
        <v>646</v>
      </c>
      <c r="H81" s="15">
        <v>2</v>
      </c>
    </row>
    <row r="82" spans="1:8" x14ac:dyDescent="0.35">
      <c r="A82" s="86"/>
      <c r="B82" s="75"/>
      <c r="C82" s="72"/>
      <c r="D82" s="72"/>
      <c r="E82" s="72"/>
      <c r="F82" s="72"/>
      <c r="G82" s="14" t="s">
        <v>645</v>
      </c>
      <c r="H82" s="15">
        <v>2</v>
      </c>
    </row>
    <row r="83" spans="1:8" x14ac:dyDescent="0.35">
      <c r="A83" s="86"/>
      <c r="B83" s="75"/>
      <c r="C83" s="72"/>
      <c r="D83" s="72"/>
      <c r="E83" s="72"/>
      <c r="F83" s="72"/>
      <c r="G83" s="14" t="s">
        <v>644</v>
      </c>
      <c r="H83" s="15">
        <v>5</v>
      </c>
    </row>
    <row r="84" spans="1:8" x14ac:dyDescent="0.35">
      <c r="A84" s="86"/>
      <c r="B84" s="75"/>
      <c r="C84" s="72"/>
      <c r="D84" s="72"/>
      <c r="E84" s="72"/>
      <c r="F84" s="72"/>
      <c r="G84" s="14" t="s">
        <v>643</v>
      </c>
      <c r="H84" s="15">
        <v>2</v>
      </c>
    </row>
    <row r="85" spans="1:8" ht="15.5" thickBot="1" x14ac:dyDescent="0.4">
      <c r="A85" s="86"/>
      <c r="B85" s="75"/>
      <c r="C85" s="72"/>
      <c r="D85" s="72"/>
      <c r="E85" s="72"/>
      <c r="F85" s="72"/>
      <c r="G85" s="14" t="s">
        <v>615</v>
      </c>
      <c r="H85" s="15">
        <v>8</v>
      </c>
    </row>
    <row r="86" spans="1:8" x14ac:dyDescent="0.35">
      <c r="A86" s="86"/>
      <c r="B86" s="75"/>
      <c r="C86" s="72"/>
      <c r="D86" s="72"/>
      <c r="E86" s="72"/>
      <c r="F86" s="72"/>
      <c r="G86" s="77" t="s">
        <v>508</v>
      </c>
      <c r="H86" s="78"/>
    </row>
    <row r="87" spans="1:8" ht="30" x14ac:dyDescent="0.35">
      <c r="A87" s="86"/>
      <c r="B87" s="75"/>
      <c r="C87" s="72"/>
      <c r="D87" s="72"/>
      <c r="E87" s="72"/>
      <c r="F87" s="72"/>
      <c r="G87" s="14" t="s">
        <v>555</v>
      </c>
      <c r="H87" s="15">
        <v>3</v>
      </c>
    </row>
    <row r="88" spans="1:8" ht="15.5" thickBot="1" x14ac:dyDescent="0.4">
      <c r="A88" s="86"/>
      <c r="B88" s="75"/>
      <c r="C88" s="73"/>
      <c r="D88" s="73"/>
      <c r="E88" s="73"/>
      <c r="F88" s="73"/>
      <c r="G88" s="79" t="s">
        <v>8</v>
      </c>
      <c r="H88" s="81">
        <f>SUM(H69:H75,H77:H79,H81:H85,H87:H87,)</f>
        <v>66</v>
      </c>
    </row>
    <row r="89" spans="1:8" ht="114.75" customHeight="1" thickBot="1" x14ac:dyDescent="0.4">
      <c r="A89" s="87"/>
      <c r="B89" s="76"/>
      <c r="C89" s="83" t="s">
        <v>656</v>
      </c>
      <c r="D89" s="83"/>
      <c r="E89" s="83"/>
      <c r="F89" s="84"/>
      <c r="G89" s="80"/>
      <c r="H89" s="82"/>
    </row>
    <row r="90" spans="1:8" ht="16.5" customHeight="1" x14ac:dyDescent="0.35">
      <c r="A90" s="85">
        <v>7</v>
      </c>
      <c r="B90" s="74" t="s">
        <v>465</v>
      </c>
      <c r="C90" s="71" t="s">
        <v>655</v>
      </c>
      <c r="D90" s="71" t="s">
        <v>654</v>
      </c>
      <c r="E90" s="71" t="s">
        <v>653</v>
      </c>
      <c r="F90" s="71" t="s">
        <v>652</v>
      </c>
      <c r="G90" s="77" t="s">
        <v>486</v>
      </c>
      <c r="H90" s="78"/>
    </row>
    <row r="91" spans="1:8" ht="30.5" thickBot="1" x14ac:dyDescent="0.4">
      <c r="A91" s="86"/>
      <c r="B91" s="75"/>
      <c r="C91" s="72"/>
      <c r="D91" s="72"/>
      <c r="E91" s="72"/>
      <c r="F91" s="72"/>
      <c r="G91" s="14" t="s">
        <v>651</v>
      </c>
      <c r="H91" s="15">
        <v>5</v>
      </c>
    </row>
    <row r="92" spans="1:8" x14ac:dyDescent="0.35">
      <c r="A92" s="86"/>
      <c r="B92" s="75"/>
      <c r="C92" s="72"/>
      <c r="D92" s="72"/>
      <c r="E92" s="72"/>
      <c r="F92" s="72"/>
      <c r="G92" s="77" t="s">
        <v>650</v>
      </c>
      <c r="H92" s="78"/>
    </row>
    <row r="93" spans="1:8" x14ac:dyDescent="0.35">
      <c r="A93" s="86"/>
      <c r="B93" s="75"/>
      <c r="C93" s="72"/>
      <c r="D93" s="72"/>
      <c r="E93" s="72"/>
      <c r="F93" s="72"/>
      <c r="G93" s="14" t="s">
        <v>649</v>
      </c>
      <c r="H93" s="15">
        <v>5</v>
      </c>
    </row>
    <row r="94" spans="1:8" x14ac:dyDescent="0.35">
      <c r="A94" s="86"/>
      <c r="B94" s="75"/>
      <c r="C94" s="72"/>
      <c r="D94" s="72"/>
      <c r="E94" s="72"/>
      <c r="F94" s="72"/>
      <c r="G94" s="14" t="s">
        <v>648</v>
      </c>
      <c r="H94" s="15">
        <v>8</v>
      </c>
    </row>
    <row r="95" spans="1:8" ht="15.5" thickBot="1" x14ac:dyDescent="0.4">
      <c r="A95" s="86"/>
      <c r="B95" s="75"/>
      <c r="C95" s="72"/>
      <c r="D95" s="72"/>
      <c r="E95" s="72"/>
      <c r="F95" s="72"/>
      <c r="G95" s="14" t="s">
        <v>647</v>
      </c>
      <c r="H95" s="15">
        <v>5</v>
      </c>
    </row>
    <row r="96" spans="1:8" x14ac:dyDescent="0.35">
      <c r="A96" s="86"/>
      <c r="B96" s="75"/>
      <c r="C96" s="72"/>
      <c r="D96" s="72"/>
      <c r="E96" s="72"/>
      <c r="F96" s="72"/>
      <c r="G96" s="77" t="s">
        <v>616</v>
      </c>
      <c r="H96" s="78"/>
    </row>
    <row r="97" spans="1:8" x14ac:dyDescent="0.35">
      <c r="A97" s="86"/>
      <c r="B97" s="75"/>
      <c r="C97" s="72"/>
      <c r="D97" s="72"/>
      <c r="E97" s="72"/>
      <c r="F97" s="72"/>
      <c r="G97" s="14" t="s">
        <v>646</v>
      </c>
      <c r="H97" s="15">
        <v>6</v>
      </c>
    </row>
    <row r="98" spans="1:8" x14ac:dyDescent="0.35">
      <c r="A98" s="86"/>
      <c r="B98" s="75"/>
      <c r="C98" s="72"/>
      <c r="D98" s="72"/>
      <c r="E98" s="72"/>
      <c r="F98" s="72"/>
      <c r="G98" s="14" t="s">
        <v>645</v>
      </c>
      <c r="H98" s="15">
        <v>3</v>
      </c>
    </row>
    <row r="99" spans="1:8" x14ac:dyDescent="0.35">
      <c r="A99" s="86"/>
      <c r="B99" s="75"/>
      <c r="C99" s="72"/>
      <c r="D99" s="72"/>
      <c r="E99" s="72"/>
      <c r="F99" s="72"/>
      <c r="G99" s="14" t="s">
        <v>644</v>
      </c>
      <c r="H99" s="15">
        <v>5</v>
      </c>
    </row>
    <row r="100" spans="1:8" ht="15.5" thickBot="1" x14ac:dyDescent="0.4">
      <c r="A100" s="86"/>
      <c r="B100" s="75"/>
      <c r="C100" s="72"/>
      <c r="D100" s="72"/>
      <c r="E100" s="72"/>
      <c r="F100" s="72"/>
      <c r="G100" s="14" t="s">
        <v>643</v>
      </c>
      <c r="H100" s="15">
        <v>2</v>
      </c>
    </row>
    <row r="101" spans="1:8" x14ac:dyDescent="0.35">
      <c r="A101" s="86"/>
      <c r="B101" s="75"/>
      <c r="C101" s="72"/>
      <c r="D101" s="72"/>
      <c r="E101" s="72"/>
      <c r="F101" s="72"/>
      <c r="G101" s="77" t="s">
        <v>642</v>
      </c>
      <c r="H101" s="78"/>
    </row>
    <row r="102" spans="1:8" ht="30" x14ac:dyDescent="0.35">
      <c r="A102" s="86"/>
      <c r="B102" s="75"/>
      <c r="C102" s="72"/>
      <c r="D102" s="72"/>
      <c r="E102" s="72"/>
      <c r="F102" s="72"/>
      <c r="G102" s="14" t="s">
        <v>641</v>
      </c>
      <c r="H102" s="15">
        <v>3</v>
      </c>
    </row>
    <row r="103" spans="1:8" ht="30" x14ac:dyDescent="0.35">
      <c r="A103" s="86"/>
      <c r="B103" s="75"/>
      <c r="C103" s="72"/>
      <c r="D103" s="72"/>
      <c r="E103" s="72"/>
      <c r="F103" s="72"/>
      <c r="G103" s="14" t="s">
        <v>640</v>
      </c>
      <c r="H103" s="15">
        <v>2</v>
      </c>
    </row>
    <row r="104" spans="1:8" ht="30" x14ac:dyDescent="0.35">
      <c r="A104" s="86"/>
      <c r="B104" s="75"/>
      <c r="C104" s="72"/>
      <c r="D104" s="72"/>
      <c r="E104" s="72"/>
      <c r="F104" s="72"/>
      <c r="G104" s="14" t="s">
        <v>639</v>
      </c>
      <c r="H104" s="15">
        <v>7</v>
      </c>
    </row>
    <row r="105" spans="1:8" ht="30" x14ac:dyDescent="0.35">
      <c r="A105" s="86"/>
      <c r="B105" s="75"/>
      <c r="C105" s="72"/>
      <c r="D105" s="72"/>
      <c r="E105" s="72"/>
      <c r="F105" s="72"/>
      <c r="G105" s="14" t="s">
        <v>638</v>
      </c>
      <c r="H105" s="15">
        <v>1</v>
      </c>
    </row>
    <row r="106" spans="1:8" ht="30" x14ac:dyDescent="0.35">
      <c r="A106" s="86"/>
      <c r="B106" s="75"/>
      <c r="C106" s="72"/>
      <c r="D106" s="72"/>
      <c r="E106" s="72"/>
      <c r="F106" s="72"/>
      <c r="G106" s="14" t="s">
        <v>637</v>
      </c>
      <c r="H106" s="15">
        <v>4</v>
      </c>
    </row>
    <row r="107" spans="1:8" x14ac:dyDescent="0.35">
      <c r="A107" s="86"/>
      <c r="B107" s="75"/>
      <c r="C107" s="72"/>
      <c r="D107" s="72"/>
      <c r="E107" s="72"/>
      <c r="F107" s="72"/>
      <c r="G107" s="14" t="s">
        <v>636</v>
      </c>
      <c r="H107" s="15">
        <v>2</v>
      </c>
    </row>
    <row r="108" spans="1:8" x14ac:dyDescent="0.35">
      <c r="A108" s="86"/>
      <c r="B108" s="75"/>
      <c r="C108" s="72"/>
      <c r="D108" s="72"/>
      <c r="E108" s="72"/>
      <c r="F108" s="72"/>
      <c r="G108" s="14" t="s">
        <v>635</v>
      </c>
      <c r="H108" s="15">
        <v>7</v>
      </c>
    </row>
    <row r="109" spans="1:8" ht="30" x14ac:dyDescent="0.35">
      <c r="A109" s="86"/>
      <c r="B109" s="75"/>
      <c r="C109" s="72"/>
      <c r="D109" s="72"/>
      <c r="E109" s="72"/>
      <c r="F109" s="72"/>
      <c r="G109" s="14" t="s">
        <v>634</v>
      </c>
      <c r="H109" s="15">
        <v>2</v>
      </c>
    </row>
    <row r="110" spans="1:8" ht="15.5" thickBot="1" x14ac:dyDescent="0.4">
      <c r="A110" s="86"/>
      <c r="B110" s="75"/>
      <c r="C110" s="72"/>
      <c r="D110" s="72"/>
      <c r="E110" s="72"/>
      <c r="F110" s="72"/>
      <c r="G110" s="14" t="s">
        <v>633</v>
      </c>
      <c r="H110" s="15">
        <v>5</v>
      </c>
    </row>
    <row r="111" spans="1:8" x14ac:dyDescent="0.35">
      <c r="A111" s="86"/>
      <c r="B111" s="75"/>
      <c r="C111" s="72"/>
      <c r="D111" s="72"/>
      <c r="E111" s="72"/>
      <c r="F111" s="72"/>
      <c r="G111" s="77" t="s">
        <v>584</v>
      </c>
      <c r="H111" s="78"/>
    </row>
    <row r="112" spans="1:8" ht="30" x14ac:dyDescent="0.35">
      <c r="A112" s="86"/>
      <c r="B112" s="75"/>
      <c r="C112" s="72"/>
      <c r="D112" s="72"/>
      <c r="E112" s="72"/>
      <c r="F112" s="72"/>
      <c r="G112" s="14" t="s">
        <v>632</v>
      </c>
      <c r="H112" s="15">
        <v>7</v>
      </c>
    </row>
    <row r="113" spans="1:9" x14ac:dyDescent="0.35">
      <c r="A113" s="86"/>
      <c r="B113" s="75"/>
      <c r="C113" s="72"/>
      <c r="D113" s="72"/>
      <c r="E113" s="72"/>
      <c r="F113" s="72"/>
      <c r="G113" s="14" t="s">
        <v>631</v>
      </c>
      <c r="H113" s="15">
        <v>3</v>
      </c>
    </row>
    <row r="114" spans="1:9" ht="15.5" thickBot="1" x14ac:dyDescent="0.4">
      <c r="A114" s="86"/>
      <c r="B114" s="75"/>
      <c r="C114" s="72"/>
      <c r="D114" s="72"/>
      <c r="E114" s="72"/>
      <c r="F114" s="72"/>
      <c r="G114" s="14" t="s">
        <v>630</v>
      </c>
      <c r="H114" s="15">
        <v>5</v>
      </c>
    </row>
    <row r="115" spans="1:9" x14ac:dyDescent="0.35">
      <c r="A115" s="86"/>
      <c r="B115" s="75"/>
      <c r="C115" s="72"/>
      <c r="D115" s="72"/>
      <c r="E115" s="72"/>
      <c r="F115" s="72"/>
      <c r="G115" s="77" t="s">
        <v>508</v>
      </c>
      <c r="H115" s="78"/>
    </row>
    <row r="116" spans="1:9" ht="30" x14ac:dyDescent="0.35">
      <c r="A116" s="86"/>
      <c r="B116" s="75"/>
      <c r="C116" s="72"/>
      <c r="D116" s="72"/>
      <c r="E116" s="72"/>
      <c r="F116" s="72"/>
      <c r="G116" s="14" t="s">
        <v>507</v>
      </c>
      <c r="H116" s="15">
        <v>2</v>
      </c>
    </row>
    <row r="117" spans="1:9" ht="30" x14ac:dyDescent="0.35">
      <c r="A117" s="86"/>
      <c r="B117" s="75"/>
      <c r="C117" s="72"/>
      <c r="D117" s="72"/>
      <c r="E117" s="72"/>
      <c r="F117" s="72"/>
      <c r="G117" s="14" t="s">
        <v>561</v>
      </c>
      <c r="H117" s="15">
        <v>2</v>
      </c>
    </row>
    <row r="118" spans="1:9" ht="30" x14ac:dyDescent="0.35">
      <c r="A118" s="86"/>
      <c r="B118" s="75"/>
      <c r="C118" s="72"/>
      <c r="D118" s="72"/>
      <c r="E118" s="72"/>
      <c r="F118" s="72"/>
      <c r="G118" s="14" t="s">
        <v>560</v>
      </c>
      <c r="H118" s="15">
        <v>1</v>
      </c>
    </row>
    <row r="119" spans="1:9" ht="30" x14ac:dyDescent="0.35">
      <c r="A119" s="86"/>
      <c r="B119" s="75"/>
      <c r="C119" s="72"/>
      <c r="D119" s="72"/>
      <c r="E119" s="72"/>
      <c r="F119" s="72"/>
      <c r="G119" s="14" t="s">
        <v>559</v>
      </c>
      <c r="H119" s="15">
        <v>1</v>
      </c>
    </row>
    <row r="120" spans="1:9" ht="30" x14ac:dyDescent="0.35">
      <c r="A120" s="86"/>
      <c r="B120" s="75"/>
      <c r="C120" s="72"/>
      <c r="D120" s="72"/>
      <c r="E120" s="72"/>
      <c r="F120" s="72"/>
      <c r="G120" s="14" t="s">
        <v>558</v>
      </c>
      <c r="H120" s="15">
        <v>1</v>
      </c>
    </row>
    <row r="121" spans="1:9" ht="30" x14ac:dyDescent="0.35">
      <c r="A121" s="86"/>
      <c r="B121" s="75"/>
      <c r="C121" s="72"/>
      <c r="D121" s="72"/>
      <c r="E121" s="72"/>
      <c r="F121" s="72"/>
      <c r="G121" s="14" t="s">
        <v>557</v>
      </c>
      <c r="H121" s="15">
        <v>1</v>
      </c>
    </row>
    <row r="122" spans="1:9" ht="30" x14ac:dyDescent="0.35">
      <c r="A122" s="86"/>
      <c r="B122" s="75"/>
      <c r="C122" s="72"/>
      <c r="D122" s="72"/>
      <c r="E122" s="72"/>
      <c r="F122" s="72"/>
      <c r="G122" s="14" t="s">
        <v>556</v>
      </c>
      <c r="H122" s="15">
        <v>1</v>
      </c>
    </row>
    <row r="123" spans="1:9" ht="15.5" thickBot="1" x14ac:dyDescent="0.4">
      <c r="A123" s="86"/>
      <c r="B123" s="75"/>
      <c r="C123" s="73"/>
      <c r="D123" s="73"/>
      <c r="E123" s="73"/>
      <c r="F123" s="73"/>
      <c r="G123" s="79" t="s">
        <v>8</v>
      </c>
      <c r="H123" s="81">
        <f>SUM(H91:H91,H93:H95,H97:H100,H102:H110,H112:H114,H116:H122,)</f>
        <v>96</v>
      </c>
    </row>
    <row r="124" spans="1:9" ht="116.25" customHeight="1" thickBot="1" x14ac:dyDescent="0.4">
      <c r="A124" s="87"/>
      <c r="B124" s="76"/>
      <c r="C124" s="83" t="s">
        <v>629</v>
      </c>
      <c r="D124" s="83"/>
      <c r="E124" s="83"/>
      <c r="F124" s="84"/>
      <c r="G124" s="80"/>
      <c r="H124" s="82"/>
    </row>
    <row r="125" spans="1:9" ht="16.5" customHeight="1" x14ac:dyDescent="0.35">
      <c r="A125" s="85">
        <v>8</v>
      </c>
      <c r="B125" s="74" t="s">
        <v>482</v>
      </c>
      <c r="C125" s="71" t="s">
        <v>628</v>
      </c>
      <c r="D125" s="71" t="s">
        <v>627</v>
      </c>
      <c r="E125" s="71" t="s">
        <v>626</v>
      </c>
      <c r="F125" s="71" t="s">
        <v>625</v>
      </c>
      <c r="G125" s="77" t="s">
        <v>505</v>
      </c>
      <c r="H125" s="78"/>
    </row>
    <row r="126" spans="1:9" ht="30" x14ac:dyDescent="0.35">
      <c r="A126" s="86"/>
      <c r="B126" s="75"/>
      <c r="C126" s="72"/>
      <c r="D126" s="72"/>
      <c r="E126" s="72"/>
      <c r="F126" s="72"/>
      <c r="G126" s="14" t="s">
        <v>624</v>
      </c>
      <c r="H126" s="15">
        <v>1</v>
      </c>
      <c r="I126" s="30"/>
    </row>
    <row r="127" spans="1:9" ht="30" x14ac:dyDescent="0.35">
      <c r="A127" s="86"/>
      <c r="B127" s="75"/>
      <c r="C127" s="72"/>
      <c r="D127" s="72"/>
      <c r="E127" s="72"/>
      <c r="F127" s="72"/>
      <c r="G127" s="14" t="s">
        <v>504</v>
      </c>
      <c r="H127" s="15">
        <v>1</v>
      </c>
      <c r="I127" s="30"/>
    </row>
    <row r="128" spans="1:9" ht="30.5" thickBot="1" x14ac:dyDescent="0.4">
      <c r="A128" s="86"/>
      <c r="B128" s="75"/>
      <c r="C128" s="72"/>
      <c r="D128" s="72"/>
      <c r="E128" s="72"/>
      <c r="F128" s="72"/>
      <c r="G128" s="14" t="s">
        <v>623</v>
      </c>
      <c r="H128" s="15">
        <v>1</v>
      </c>
      <c r="I128" s="30"/>
    </row>
    <row r="129" spans="1:9" x14ac:dyDescent="0.35">
      <c r="A129" s="86"/>
      <c r="B129" s="75"/>
      <c r="C129" s="72"/>
      <c r="D129" s="72"/>
      <c r="E129" s="72"/>
      <c r="F129" s="72"/>
      <c r="G129" s="77" t="s">
        <v>532</v>
      </c>
      <c r="H129" s="78"/>
    </row>
    <row r="130" spans="1:9" ht="30" x14ac:dyDescent="0.35">
      <c r="A130" s="86"/>
      <c r="B130" s="75"/>
      <c r="C130" s="72"/>
      <c r="D130" s="72"/>
      <c r="E130" s="72"/>
      <c r="F130" s="72"/>
      <c r="G130" s="14" t="s">
        <v>531</v>
      </c>
      <c r="H130" s="31">
        <v>1</v>
      </c>
      <c r="I130" s="30"/>
    </row>
    <row r="131" spans="1:9" ht="15.5" thickBot="1" x14ac:dyDescent="0.4">
      <c r="A131" s="86"/>
      <c r="B131" s="75"/>
      <c r="C131" s="73"/>
      <c r="D131" s="73"/>
      <c r="E131" s="73"/>
      <c r="F131" s="73"/>
      <c r="G131" s="79" t="s">
        <v>8</v>
      </c>
      <c r="H131" s="81">
        <f>SUM(H126:H128,H130:H130)</f>
        <v>4</v>
      </c>
    </row>
    <row r="132" spans="1:9" ht="89.25" customHeight="1" thickBot="1" x14ac:dyDescent="0.4">
      <c r="A132" s="87"/>
      <c r="B132" s="76"/>
      <c r="C132" s="83" t="s">
        <v>622</v>
      </c>
      <c r="D132" s="83"/>
      <c r="E132" s="83"/>
      <c r="F132" s="84"/>
      <c r="G132" s="80"/>
      <c r="H132" s="82"/>
    </row>
    <row r="133" spans="1:9" ht="16.5" customHeight="1" x14ac:dyDescent="0.35">
      <c r="A133" s="85">
        <v>9</v>
      </c>
      <c r="B133" s="74" t="s">
        <v>465</v>
      </c>
      <c r="C133" s="71" t="s">
        <v>621</v>
      </c>
      <c r="D133" s="71" t="s">
        <v>620</v>
      </c>
      <c r="E133" s="71" t="s">
        <v>619</v>
      </c>
      <c r="F133" s="71" t="s">
        <v>618</v>
      </c>
      <c r="G133" s="77" t="s">
        <v>486</v>
      </c>
      <c r="H133" s="78"/>
    </row>
    <row r="134" spans="1:9" ht="38.25" customHeight="1" thickBot="1" x14ac:dyDescent="0.4">
      <c r="A134" s="86"/>
      <c r="B134" s="75"/>
      <c r="C134" s="72"/>
      <c r="D134" s="72"/>
      <c r="E134" s="72"/>
      <c r="F134" s="72"/>
      <c r="G134" s="14" t="s">
        <v>617</v>
      </c>
      <c r="H134" s="15">
        <v>10</v>
      </c>
    </row>
    <row r="135" spans="1:9" x14ac:dyDescent="0.35">
      <c r="A135" s="86"/>
      <c r="B135" s="75"/>
      <c r="C135" s="72"/>
      <c r="D135" s="72"/>
      <c r="E135" s="72"/>
      <c r="F135" s="72"/>
      <c r="G135" s="77" t="s">
        <v>616</v>
      </c>
      <c r="H135" s="78"/>
    </row>
    <row r="136" spans="1:9" ht="15.5" thickBot="1" x14ac:dyDescent="0.4">
      <c r="A136" s="86"/>
      <c r="B136" s="75"/>
      <c r="C136" s="72"/>
      <c r="D136" s="72"/>
      <c r="E136" s="72"/>
      <c r="F136" s="72"/>
      <c r="G136" s="14" t="s">
        <v>615</v>
      </c>
      <c r="H136" s="15">
        <v>1</v>
      </c>
    </row>
    <row r="137" spans="1:9" ht="15.75" customHeight="1" x14ac:dyDescent="0.35">
      <c r="A137" s="86"/>
      <c r="B137" s="75"/>
      <c r="C137" s="72"/>
      <c r="D137" s="72"/>
      <c r="E137" s="72"/>
      <c r="F137" s="72"/>
      <c r="G137" s="77" t="s">
        <v>505</v>
      </c>
      <c r="H137" s="78"/>
    </row>
    <row r="138" spans="1:9" x14ac:dyDescent="0.35">
      <c r="A138" s="86"/>
      <c r="B138" s="75"/>
      <c r="C138" s="72"/>
      <c r="D138" s="72"/>
      <c r="E138" s="72"/>
      <c r="F138" s="72"/>
      <c r="G138" s="14" t="s">
        <v>614</v>
      </c>
      <c r="H138" s="15">
        <v>1</v>
      </c>
    </row>
    <row r="139" spans="1:9" ht="30" x14ac:dyDescent="0.35">
      <c r="A139" s="86"/>
      <c r="B139" s="75"/>
      <c r="C139" s="72"/>
      <c r="D139" s="72"/>
      <c r="E139" s="72"/>
      <c r="F139" s="72"/>
      <c r="G139" s="14" t="s">
        <v>504</v>
      </c>
      <c r="H139" s="15">
        <v>1</v>
      </c>
    </row>
    <row r="140" spans="1:9" ht="15.5" thickBot="1" x14ac:dyDescent="0.4">
      <c r="A140" s="86"/>
      <c r="B140" s="75"/>
      <c r="C140" s="73"/>
      <c r="D140" s="73"/>
      <c r="E140" s="73"/>
      <c r="F140" s="73"/>
      <c r="G140" s="79" t="s">
        <v>8</v>
      </c>
      <c r="H140" s="81">
        <f>SUM(H134:H134,H136:H136,H138:H139)</f>
        <v>13</v>
      </c>
    </row>
    <row r="141" spans="1:9" ht="98.25" customHeight="1" thickBot="1" x14ac:dyDescent="0.4">
      <c r="A141" s="87"/>
      <c r="B141" s="76"/>
      <c r="C141" s="83" t="s">
        <v>613</v>
      </c>
      <c r="D141" s="83"/>
      <c r="E141" s="83"/>
      <c r="F141" s="84"/>
      <c r="G141" s="80"/>
      <c r="H141" s="82"/>
    </row>
    <row r="142" spans="1:9" ht="16.5" customHeight="1" x14ac:dyDescent="0.35">
      <c r="A142" s="85">
        <v>10</v>
      </c>
      <c r="B142" s="74" t="s">
        <v>490</v>
      </c>
      <c r="C142" s="71" t="s">
        <v>612</v>
      </c>
      <c r="D142" s="71" t="s">
        <v>611</v>
      </c>
      <c r="E142" s="71" t="s">
        <v>610</v>
      </c>
      <c r="F142" s="71" t="s">
        <v>609</v>
      </c>
      <c r="G142" s="77" t="s">
        <v>571</v>
      </c>
      <c r="H142" s="78"/>
    </row>
    <row r="143" spans="1:9" ht="15.5" thickBot="1" x14ac:dyDescent="0.4">
      <c r="A143" s="86"/>
      <c r="B143" s="75"/>
      <c r="C143" s="72"/>
      <c r="D143" s="72"/>
      <c r="E143" s="72"/>
      <c r="F143" s="72"/>
      <c r="G143" s="14" t="s">
        <v>564</v>
      </c>
      <c r="H143" s="15">
        <v>3</v>
      </c>
    </row>
    <row r="144" spans="1:9" x14ac:dyDescent="0.35">
      <c r="A144" s="86"/>
      <c r="B144" s="75"/>
      <c r="C144" s="72"/>
      <c r="D144" s="72"/>
      <c r="E144" s="72"/>
      <c r="F144" s="72"/>
      <c r="G144" s="77" t="s">
        <v>486</v>
      </c>
      <c r="H144" s="78"/>
    </row>
    <row r="145" spans="1:8" ht="30" x14ac:dyDescent="0.35">
      <c r="A145" s="86"/>
      <c r="B145" s="75"/>
      <c r="C145" s="72"/>
      <c r="D145" s="72"/>
      <c r="E145" s="72"/>
      <c r="F145" s="72"/>
      <c r="G145" s="14" t="s">
        <v>331</v>
      </c>
      <c r="H145" s="15">
        <v>3</v>
      </c>
    </row>
    <row r="146" spans="1:8" ht="193.5" customHeight="1" thickBot="1" x14ac:dyDescent="0.4">
      <c r="A146" s="86"/>
      <c r="B146" s="75"/>
      <c r="C146" s="73"/>
      <c r="D146" s="73"/>
      <c r="E146" s="73"/>
      <c r="F146" s="73"/>
      <c r="G146" s="79" t="s">
        <v>8</v>
      </c>
      <c r="H146" s="81">
        <f>SUM(H143:H143,H145:H145)</f>
        <v>6</v>
      </c>
    </row>
    <row r="147" spans="1:8" ht="83.25" customHeight="1" thickBot="1" x14ac:dyDescent="0.4">
      <c r="A147" s="87"/>
      <c r="B147" s="76"/>
      <c r="C147" s="83" t="s">
        <v>608</v>
      </c>
      <c r="D147" s="83"/>
      <c r="E147" s="83"/>
      <c r="F147" s="84"/>
      <c r="G147" s="80"/>
      <c r="H147" s="82"/>
    </row>
    <row r="148" spans="1:8" ht="16.5" customHeight="1" x14ac:dyDescent="0.35">
      <c r="A148" s="85">
        <v>11</v>
      </c>
      <c r="B148" s="74" t="s">
        <v>490</v>
      </c>
      <c r="C148" s="71" t="s">
        <v>607</v>
      </c>
      <c r="D148" s="71" t="s">
        <v>606</v>
      </c>
      <c r="E148" s="71" t="s">
        <v>605</v>
      </c>
      <c r="F148" s="71" t="s">
        <v>604</v>
      </c>
      <c r="G148" s="77" t="s">
        <v>486</v>
      </c>
      <c r="H148" s="78"/>
    </row>
    <row r="149" spans="1:8" ht="30" x14ac:dyDescent="0.35">
      <c r="A149" s="86"/>
      <c r="B149" s="75"/>
      <c r="C149" s="72"/>
      <c r="D149" s="72"/>
      <c r="E149" s="72"/>
      <c r="F149" s="72"/>
      <c r="G149" s="14" t="s">
        <v>485</v>
      </c>
      <c r="H149" s="15">
        <v>10</v>
      </c>
    </row>
    <row r="150" spans="1:8" ht="30.5" thickBot="1" x14ac:dyDescent="0.4">
      <c r="A150" s="86"/>
      <c r="B150" s="75"/>
      <c r="C150" s="72"/>
      <c r="D150" s="72"/>
      <c r="E150" s="72"/>
      <c r="F150" s="72"/>
      <c r="G150" s="14" t="s">
        <v>603</v>
      </c>
      <c r="H150" s="15">
        <v>1</v>
      </c>
    </row>
    <row r="151" spans="1:8" x14ac:dyDescent="0.35">
      <c r="A151" s="86"/>
      <c r="B151" s="75"/>
      <c r="C151" s="72"/>
      <c r="D151" s="72"/>
      <c r="E151" s="72"/>
      <c r="F151" s="72"/>
      <c r="G151" s="77" t="s">
        <v>602</v>
      </c>
      <c r="H151" s="78"/>
    </row>
    <row r="152" spans="1:8" ht="30" x14ac:dyDescent="0.35">
      <c r="A152" s="86"/>
      <c r="B152" s="75"/>
      <c r="C152" s="72"/>
      <c r="D152" s="72"/>
      <c r="E152" s="72"/>
      <c r="F152" s="72"/>
      <c r="G152" s="14" t="s">
        <v>601</v>
      </c>
      <c r="H152" s="15">
        <v>1</v>
      </c>
    </row>
    <row r="153" spans="1:8" ht="45" x14ac:dyDescent="0.35">
      <c r="A153" s="86"/>
      <c r="B153" s="75"/>
      <c r="C153" s="72"/>
      <c r="D153" s="72"/>
      <c r="E153" s="72"/>
      <c r="F153" s="72"/>
      <c r="G153" s="14" t="s">
        <v>600</v>
      </c>
      <c r="H153" s="15">
        <v>1</v>
      </c>
    </row>
    <row r="154" spans="1:8" ht="45" x14ac:dyDescent="0.35">
      <c r="A154" s="86"/>
      <c r="B154" s="75"/>
      <c r="C154" s="72"/>
      <c r="D154" s="72"/>
      <c r="E154" s="72"/>
      <c r="F154" s="72"/>
      <c r="G154" s="14" t="s">
        <v>599</v>
      </c>
      <c r="H154" s="15">
        <v>2</v>
      </c>
    </row>
    <row r="155" spans="1:8" ht="30" x14ac:dyDescent="0.35">
      <c r="A155" s="86"/>
      <c r="B155" s="75"/>
      <c r="C155" s="72"/>
      <c r="D155" s="72"/>
      <c r="E155" s="72"/>
      <c r="F155" s="72"/>
      <c r="G155" s="14" t="s">
        <v>598</v>
      </c>
      <c r="H155" s="15">
        <v>1</v>
      </c>
    </row>
    <row r="156" spans="1:8" ht="45" x14ac:dyDescent="0.35">
      <c r="A156" s="86"/>
      <c r="B156" s="75"/>
      <c r="C156" s="72"/>
      <c r="D156" s="72"/>
      <c r="E156" s="72"/>
      <c r="F156" s="72"/>
      <c r="G156" s="14" t="s">
        <v>597</v>
      </c>
      <c r="H156" s="15">
        <v>2</v>
      </c>
    </row>
    <row r="157" spans="1:8" ht="45" x14ac:dyDescent="0.35">
      <c r="A157" s="86"/>
      <c r="B157" s="75"/>
      <c r="C157" s="72"/>
      <c r="D157" s="72"/>
      <c r="E157" s="72"/>
      <c r="F157" s="72"/>
      <c r="G157" s="14" t="s">
        <v>596</v>
      </c>
      <c r="H157" s="15">
        <v>7</v>
      </c>
    </row>
    <row r="158" spans="1:8" x14ac:dyDescent="0.35">
      <c r="A158" s="86"/>
      <c r="B158" s="75"/>
      <c r="C158" s="72"/>
      <c r="D158" s="72"/>
      <c r="E158" s="72"/>
      <c r="F158" s="72"/>
      <c r="G158" s="14" t="s">
        <v>595</v>
      </c>
      <c r="H158" s="15">
        <v>1</v>
      </c>
    </row>
    <row r="159" spans="1:8" ht="30" x14ac:dyDescent="0.35">
      <c r="A159" s="86"/>
      <c r="B159" s="75"/>
      <c r="C159" s="72"/>
      <c r="D159" s="72"/>
      <c r="E159" s="72"/>
      <c r="F159" s="72"/>
      <c r="G159" s="14" t="s">
        <v>594</v>
      </c>
      <c r="H159" s="15">
        <v>3</v>
      </c>
    </row>
    <row r="160" spans="1:8" ht="60.5" thickBot="1" x14ac:dyDescent="0.4">
      <c r="A160" s="86"/>
      <c r="B160" s="75"/>
      <c r="C160" s="72"/>
      <c r="D160" s="72"/>
      <c r="E160" s="72"/>
      <c r="F160" s="72"/>
      <c r="G160" s="14" t="s">
        <v>593</v>
      </c>
      <c r="H160" s="15">
        <v>18</v>
      </c>
    </row>
    <row r="161" spans="1:8" x14ac:dyDescent="0.35">
      <c r="A161" s="86"/>
      <c r="B161" s="75"/>
      <c r="C161" s="72"/>
      <c r="D161" s="72"/>
      <c r="E161" s="72"/>
      <c r="F161" s="72"/>
      <c r="G161" s="77" t="s">
        <v>108</v>
      </c>
      <c r="H161" s="78"/>
    </row>
    <row r="162" spans="1:8" ht="30" x14ac:dyDescent="0.35">
      <c r="A162" s="86"/>
      <c r="B162" s="75"/>
      <c r="C162" s="72"/>
      <c r="D162" s="72"/>
      <c r="E162" s="72"/>
      <c r="F162" s="72"/>
      <c r="G162" s="14" t="s">
        <v>592</v>
      </c>
      <c r="H162" s="15">
        <v>5</v>
      </c>
    </row>
    <row r="163" spans="1:8" ht="30" x14ac:dyDescent="0.35">
      <c r="A163" s="86"/>
      <c r="B163" s="75"/>
      <c r="C163" s="72"/>
      <c r="D163" s="72"/>
      <c r="E163" s="72"/>
      <c r="F163" s="72"/>
      <c r="G163" s="14" t="s">
        <v>226</v>
      </c>
      <c r="H163" s="15">
        <v>4</v>
      </c>
    </row>
    <row r="164" spans="1:8" x14ac:dyDescent="0.35">
      <c r="A164" s="86"/>
      <c r="B164" s="75"/>
      <c r="C164" s="72"/>
      <c r="D164" s="72"/>
      <c r="E164" s="72"/>
      <c r="F164" s="72"/>
      <c r="G164" s="14" t="s">
        <v>591</v>
      </c>
      <c r="H164" s="15">
        <v>3</v>
      </c>
    </row>
    <row r="165" spans="1:8" ht="15.5" thickBot="1" x14ac:dyDescent="0.4">
      <c r="A165" s="86"/>
      <c r="B165" s="75"/>
      <c r="C165" s="72"/>
      <c r="D165" s="72"/>
      <c r="E165" s="72"/>
      <c r="F165" s="72"/>
      <c r="G165" s="14" t="s">
        <v>590</v>
      </c>
      <c r="H165" s="15">
        <v>1</v>
      </c>
    </row>
    <row r="166" spans="1:8" x14ac:dyDescent="0.35">
      <c r="A166" s="86"/>
      <c r="B166" s="75"/>
      <c r="C166" s="72"/>
      <c r="D166" s="72"/>
      <c r="E166" s="72"/>
      <c r="F166" s="72"/>
      <c r="G166" s="77" t="s">
        <v>474</v>
      </c>
      <c r="H166" s="78"/>
    </row>
    <row r="167" spans="1:8" ht="15.5" thickBot="1" x14ac:dyDescent="0.4">
      <c r="A167" s="86"/>
      <c r="B167" s="75"/>
      <c r="C167" s="72"/>
      <c r="D167" s="72"/>
      <c r="E167" s="72"/>
      <c r="F167" s="72"/>
      <c r="G167" s="14" t="s">
        <v>551</v>
      </c>
      <c r="H167" s="15">
        <v>4</v>
      </c>
    </row>
    <row r="168" spans="1:8" x14ac:dyDescent="0.35">
      <c r="A168" s="86"/>
      <c r="B168" s="75"/>
      <c r="C168" s="72"/>
      <c r="D168" s="72"/>
      <c r="E168" s="72"/>
      <c r="F168" s="72"/>
      <c r="G168" s="77" t="s">
        <v>469</v>
      </c>
      <c r="H168" s="78"/>
    </row>
    <row r="169" spans="1:8" x14ac:dyDescent="0.35">
      <c r="A169" s="86"/>
      <c r="B169" s="75"/>
      <c r="C169" s="72"/>
      <c r="D169" s="72"/>
      <c r="E169" s="72"/>
      <c r="F169" s="72"/>
      <c r="G169" s="14" t="s">
        <v>515</v>
      </c>
      <c r="H169" s="15">
        <v>7</v>
      </c>
    </row>
    <row r="170" spans="1:8" x14ac:dyDescent="0.35">
      <c r="A170" s="86"/>
      <c r="B170" s="75"/>
      <c r="C170" s="72"/>
      <c r="D170" s="72"/>
      <c r="E170" s="72"/>
      <c r="F170" s="72"/>
      <c r="G170" s="14" t="s">
        <v>468</v>
      </c>
      <c r="H170" s="15">
        <v>7</v>
      </c>
    </row>
    <row r="171" spans="1:8" x14ac:dyDescent="0.35">
      <c r="A171" s="86"/>
      <c r="B171" s="75"/>
      <c r="C171" s="72"/>
      <c r="D171" s="72"/>
      <c r="E171" s="72"/>
      <c r="F171" s="72"/>
      <c r="G171" s="14" t="s">
        <v>467</v>
      </c>
      <c r="H171" s="15">
        <v>7</v>
      </c>
    </row>
    <row r="172" spans="1:8" ht="15.5" thickBot="1" x14ac:dyDescent="0.4">
      <c r="A172" s="86"/>
      <c r="B172" s="75"/>
      <c r="C172" s="73"/>
      <c r="D172" s="73"/>
      <c r="E172" s="73"/>
      <c r="F172" s="73"/>
      <c r="G172" s="79" t="s">
        <v>8</v>
      </c>
      <c r="H172" s="81">
        <f>SUM(H169:H171,H167,H162:H165,H152:H160,H149:H150)</f>
        <v>85</v>
      </c>
    </row>
    <row r="173" spans="1:8" ht="114.75" customHeight="1" thickBot="1" x14ac:dyDescent="0.4">
      <c r="A173" s="87"/>
      <c r="B173" s="76"/>
      <c r="C173" s="83" t="s">
        <v>589</v>
      </c>
      <c r="D173" s="83"/>
      <c r="E173" s="83"/>
      <c r="F173" s="84"/>
      <c r="G173" s="80"/>
      <c r="H173" s="82"/>
    </row>
    <row r="174" spans="1:8" ht="16.5" customHeight="1" x14ac:dyDescent="0.35">
      <c r="A174" s="85">
        <v>12</v>
      </c>
      <c r="B174" s="74" t="s">
        <v>465</v>
      </c>
      <c r="C174" s="71" t="s">
        <v>588</v>
      </c>
      <c r="D174" s="71" t="s">
        <v>587</v>
      </c>
      <c r="E174" s="71" t="s">
        <v>586</v>
      </c>
      <c r="F174" s="71" t="s">
        <v>585</v>
      </c>
      <c r="G174" s="77" t="s">
        <v>486</v>
      </c>
      <c r="H174" s="78"/>
    </row>
    <row r="175" spans="1:8" ht="30.5" thickBot="1" x14ac:dyDescent="0.4">
      <c r="A175" s="86"/>
      <c r="B175" s="75"/>
      <c r="C175" s="72"/>
      <c r="D175" s="72"/>
      <c r="E175" s="72"/>
      <c r="F175" s="72"/>
      <c r="G175" s="14" t="s">
        <v>577</v>
      </c>
      <c r="H175" s="15">
        <v>4</v>
      </c>
    </row>
    <row r="176" spans="1:8" x14ac:dyDescent="0.35">
      <c r="A176" s="86"/>
      <c r="B176" s="75"/>
      <c r="C176" s="72"/>
      <c r="D176" s="72"/>
      <c r="E176" s="72"/>
      <c r="F176" s="72"/>
      <c r="G176" s="77" t="s">
        <v>584</v>
      </c>
      <c r="H176" s="78"/>
    </row>
    <row r="177" spans="1:8" ht="30.5" thickBot="1" x14ac:dyDescent="0.4">
      <c r="A177" s="86"/>
      <c r="B177" s="75"/>
      <c r="C177" s="72"/>
      <c r="D177" s="72"/>
      <c r="E177" s="72"/>
      <c r="F177" s="72"/>
      <c r="G177" s="14" t="s">
        <v>583</v>
      </c>
      <c r="H177" s="15">
        <v>3</v>
      </c>
    </row>
    <row r="178" spans="1:8" x14ac:dyDescent="0.35">
      <c r="A178" s="86"/>
      <c r="B178" s="75"/>
      <c r="C178" s="72"/>
      <c r="D178" s="72"/>
      <c r="E178" s="72"/>
      <c r="F178" s="72"/>
      <c r="G178" s="77" t="s">
        <v>508</v>
      </c>
      <c r="H178" s="78"/>
    </row>
    <row r="179" spans="1:8" ht="30.5" thickBot="1" x14ac:dyDescent="0.4">
      <c r="A179" s="86"/>
      <c r="B179" s="75"/>
      <c r="C179" s="72"/>
      <c r="D179" s="72"/>
      <c r="E179" s="72"/>
      <c r="F179" s="72"/>
      <c r="G179" s="14" t="s">
        <v>554</v>
      </c>
      <c r="H179" s="15">
        <v>4</v>
      </c>
    </row>
    <row r="180" spans="1:8" x14ac:dyDescent="0.35">
      <c r="A180" s="86"/>
      <c r="B180" s="75"/>
      <c r="C180" s="72"/>
      <c r="D180" s="72"/>
      <c r="E180" s="72"/>
      <c r="F180" s="72"/>
      <c r="G180" s="77" t="s">
        <v>477</v>
      </c>
      <c r="H180" s="78"/>
    </row>
    <row r="181" spans="1:8" ht="30.5" thickBot="1" x14ac:dyDescent="0.4">
      <c r="A181" s="86"/>
      <c r="B181" s="75"/>
      <c r="C181" s="72"/>
      <c r="D181" s="72"/>
      <c r="E181" s="72"/>
      <c r="F181" s="72"/>
      <c r="G181" s="14" t="s">
        <v>475</v>
      </c>
      <c r="H181" s="15">
        <v>1</v>
      </c>
    </row>
    <row r="182" spans="1:8" x14ac:dyDescent="0.35">
      <c r="A182" s="86"/>
      <c r="B182" s="75"/>
      <c r="C182" s="72"/>
      <c r="D182" s="72"/>
      <c r="E182" s="72"/>
      <c r="F182" s="72"/>
      <c r="G182" s="77" t="s">
        <v>474</v>
      </c>
      <c r="H182" s="78"/>
    </row>
    <row r="183" spans="1:8" x14ac:dyDescent="0.35">
      <c r="A183" s="86"/>
      <c r="B183" s="75"/>
      <c r="C183" s="72"/>
      <c r="D183" s="72"/>
      <c r="E183" s="72"/>
      <c r="F183" s="72"/>
      <c r="G183" s="14" t="s">
        <v>551</v>
      </c>
      <c r="H183" s="15">
        <v>1</v>
      </c>
    </row>
    <row r="184" spans="1:8" ht="15.5" thickBot="1" x14ac:dyDescent="0.4">
      <c r="A184" s="86"/>
      <c r="B184" s="75"/>
      <c r="C184" s="73"/>
      <c r="D184" s="73"/>
      <c r="E184" s="73"/>
      <c r="F184" s="73"/>
      <c r="G184" s="79" t="s">
        <v>8</v>
      </c>
      <c r="H184" s="81">
        <f>SUM(H183,H181,H179,H177,H175)</f>
        <v>13</v>
      </c>
    </row>
    <row r="185" spans="1:8" ht="150" customHeight="1" thickBot="1" x14ac:dyDescent="0.4">
      <c r="A185" s="87"/>
      <c r="B185" s="76"/>
      <c r="C185" s="83" t="s">
        <v>582</v>
      </c>
      <c r="D185" s="83"/>
      <c r="E185" s="83"/>
      <c r="F185" s="84"/>
      <c r="G185" s="80"/>
      <c r="H185" s="82"/>
    </row>
    <row r="186" spans="1:8" ht="16.5" customHeight="1" x14ac:dyDescent="0.35">
      <c r="A186" s="85">
        <v>13</v>
      </c>
      <c r="B186" s="74" t="s">
        <v>465</v>
      </c>
      <c r="C186" s="71" t="s">
        <v>581</v>
      </c>
      <c r="D186" s="71" t="s">
        <v>580</v>
      </c>
      <c r="E186" s="71" t="s">
        <v>579</v>
      </c>
      <c r="F186" s="71" t="s">
        <v>578</v>
      </c>
      <c r="G186" s="77" t="s">
        <v>486</v>
      </c>
      <c r="H186" s="78"/>
    </row>
    <row r="187" spans="1:8" ht="30.5" thickBot="1" x14ac:dyDescent="0.4">
      <c r="A187" s="86"/>
      <c r="B187" s="75"/>
      <c r="C187" s="72"/>
      <c r="D187" s="72"/>
      <c r="E187" s="72"/>
      <c r="F187" s="72"/>
      <c r="G187" s="14" t="s">
        <v>577</v>
      </c>
      <c r="H187" s="15">
        <v>1</v>
      </c>
    </row>
    <row r="188" spans="1:8" x14ac:dyDescent="0.35">
      <c r="A188" s="86"/>
      <c r="B188" s="75"/>
      <c r="C188" s="72"/>
      <c r="D188" s="72"/>
      <c r="E188" s="72"/>
      <c r="F188" s="72"/>
      <c r="G188" s="77" t="s">
        <v>469</v>
      </c>
      <c r="H188" s="78"/>
    </row>
    <row r="189" spans="1:8" x14ac:dyDescent="0.35">
      <c r="A189" s="86"/>
      <c r="B189" s="75"/>
      <c r="C189" s="72"/>
      <c r="D189" s="72"/>
      <c r="E189" s="72"/>
      <c r="F189" s="72"/>
      <c r="G189" s="14" t="s">
        <v>515</v>
      </c>
      <c r="H189" s="15">
        <v>7</v>
      </c>
    </row>
    <row r="190" spans="1:8" x14ac:dyDescent="0.35">
      <c r="A190" s="86"/>
      <c r="B190" s="75"/>
      <c r="C190" s="72"/>
      <c r="D190" s="72"/>
      <c r="E190" s="72"/>
      <c r="F190" s="72"/>
      <c r="G190" s="14" t="s">
        <v>468</v>
      </c>
      <c r="H190" s="15">
        <v>1</v>
      </c>
    </row>
    <row r="191" spans="1:8" x14ac:dyDescent="0.35">
      <c r="A191" s="86"/>
      <c r="B191" s="75"/>
      <c r="C191" s="72"/>
      <c r="D191" s="72"/>
      <c r="E191" s="72"/>
      <c r="F191" s="72"/>
      <c r="G191" s="14" t="s">
        <v>467</v>
      </c>
      <c r="H191" s="15">
        <v>1</v>
      </c>
    </row>
    <row r="192" spans="1:8" x14ac:dyDescent="0.35">
      <c r="A192" s="86"/>
      <c r="B192" s="75"/>
      <c r="C192" s="72"/>
      <c r="D192" s="72"/>
      <c r="E192" s="72"/>
      <c r="F192" s="72"/>
      <c r="G192" s="14" t="s">
        <v>514</v>
      </c>
      <c r="H192" s="15">
        <v>1</v>
      </c>
    </row>
    <row r="193" spans="1:8" ht="15.5" thickBot="1" x14ac:dyDescent="0.4">
      <c r="A193" s="86"/>
      <c r="B193" s="75"/>
      <c r="C193" s="73"/>
      <c r="D193" s="73"/>
      <c r="E193" s="73"/>
      <c r="F193" s="73"/>
      <c r="G193" s="79" t="s">
        <v>8</v>
      </c>
      <c r="H193" s="81">
        <f>SUM(H189:H192,H187)</f>
        <v>11</v>
      </c>
    </row>
    <row r="194" spans="1:8" ht="93" customHeight="1" thickBot="1" x14ac:dyDescent="0.4">
      <c r="A194" s="87"/>
      <c r="B194" s="76"/>
      <c r="C194" s="83" t="s">
        <v>576</v>
      </c>
      <c r="D194" s="83"/>
      <c r="E194" s="83"/>
      <c r="F194" s="84"/>
      <c r="G194" s="80"/>
      <c r="H194" s="82"/>
    </row>
    <row r="195" spans="1:8" ht="16.5" customHeight="1" x14ac:dyDescent="0.35">
      <c r="A195" s="85">
        <v>14</v>
      </c>
      <c r="B195" s="74" t="s">
        <v>482</v>
      </c>
      <c r="C195" s="71" t="s">
        <v>575</v>
      </c>
      <c r="D195" s="71" t="s">
        <v>574</v>
      </c>
      <c r="E195" s="71" t="s">
        <v>573</v>
      </c>
      <c r="F195" s="71" t="s">
        <v>572</v>
      </c>
      <c r="G195" s="77" t="s">
        <v>571</v>
      </c>
      <c r="H195" s="78"/>
    </row>
    <row r="196" spans="1:8" ht="30" x14ac:dyDescent="0.35">
      <c r="A196" s="86"/>
      <c r="B196" s="75"/>
      <c r="C196" s="72"/>
      <c r="D196" s="72"/>
      <c r="E196" s="72"/>
      <c r="F196" s="72"/>
      <c r="G196" s="14" t="s">
        <v>570</v>
      </c>
      <c r="H196" s="15">
        <v>4</v>
      </c>
    </row>
    <row r="197" spans="1:8" ht="45" x14ac:dyDescent="0.35">
      <c r="A197" s="86"/>
      <c r="B197" s="75"/>
      <c r="C197" s="72"/>
      <c r="D197" s="72"/>
      <c r="E197" s="72"/>
      <c r="F197" s="72"/>
      <c r="G197" s="14" t="s">
        <v>569</v>
      </c>
      <c r="H197" s="15">
        <v>20</v>
      </c>
    </row>
    <row r="198" spans="1:8" ht="30" x14ac:dyDescent="0.35">
      <c r="A198" s="86"/>
      <c r="B198" s="75"/>
      <c r="C198" s="72"/>
      <c r="D198" s="72"/>
      <c r="E198" s="72"/>
      <c r="F198" s="72"/>
      <c r="G198" s="14" t="s">
        <v>568</v>
      </c>
      <c r="H198" s="15">
        <v>5</v>
      </c>
    </row>
    <row r="199" spans="1:8" ht="30" x14ac:dyDescent="0.35">
      <c r="A199" s="86"/>
      <c r="B199" s="75"/>
      <c r="C199" s="72"/>
      <c r="D199" s="72"/>
      <c r="E199" s="72"/>
      <c r="F199" s="72"/>
      <c r="G199" s="14" t="s">
        <v>567</v>
      </c>
      <c r="H199" s="15">
        <v>5</v>
      </c>
    </row>
    <row r="200" spans="1:8" ht="30" x14ac:dyDescent="0.35">
      <c r="A200" s="86"/>
      <c r="B200" s="75"/>
      <c r="C200" s="72"/>
      <c r="D200" s="72"/>
      <c r="E200" s="72"/>
      <c r="F200" s="72"/>
      <c r="G200" s="14" t="s">
        <v>566</v>
      </c>
      <c r="H200" s="15">
        <v>5</v>
      </c>
    </row>
    <row r="201" spans="1:8" ht="30" x14ac:dyDescent="0.35">
      <c r="A201" s="86"/>
      <c r="B201" s="75"/>
      <c r="C201" s="72"/>
      <c r="D201" s="72"/>
      <c r="E201" s="72"/>
      <c r="F201" s="72"/>
      <c r="G201" s="14" t="s">
        <v>565</v>
      </c>
      <c r="H201" s="15">
        <v>3</v>
      </c>
    </row>
    <row r="202" spans="1:8" x14ac:dyDescent="0.35">
      <c r="A202" s="86"/>
      <c r="B202" s="75"/>
      <c r="C202" s="72"/>
      <c r="D202" s="72"/>
      <c r="E202" s="72"/>
      <c r="F202" s="72"/>
      <c r="G202" s="14" t="s">
        <v>564</v>
      </c>
      <c r="H202" s="15">
        <v>2</v>
      </c>
    </row>
    <row r="203" spans="1:8" x14ac:dyDescent="0.35">
      <c r="A203" s="86"/>
      <c r="B203" s="75"/>
      <c r="C203" s="72"/>
      <c r="D203" s="72"/>
      <c r="E203" s="72"/>
      <c r="F203" s="72"/>
      <c r="G203" s="14" t="s">
        <v>563</v>
      </c>
      <c r="H203" s="15">
        <v>12</v>
      </c>
    </row>
    <row r="204" spans="1:8" ht="30.5" thickBot="1" x14ac:dyDescent="0.4">
      <c r="A204" s="86"/>
      <c r="B204" s="75"/>
      <c r="C204" s="72"/>
      <c r="D204" s="72"/>
      <c r="E204" s="72"/>
      <c r="F204" s="72"/>
      <c r="G204" s="14" t="s">
        <v>562</v>
      </c>
      <c r="H204" s="15">
        <v>14</v>
      </c>
    </row>
    <row r="205" spans="1:8" x14ac:dyDescent="0.35">
      <c r="A205" s="86"/>
      <c r="B205" s="75"/>
      <c r="C205" s="72"/>
      <c r="D205" s="72"/>
      <c r="E205" s="72"/>
      <c r="F205" s="72"/>
      <c r="G205" s="77" t="s">
        <v>508</v>
      </c>
      <c r="H205" s="78"/>
    </row>
    <row r="206" spans="1:8" ht="30" x14ac:dyDescent="0.35">
      <c r="A206" s="86"/>
      <c r="B206" s="75"/>
      <c r="C206" s="72"/>
      <c r="D206" s="72"/>
      <c r="E206" s="72"/>
      <c r="F206" s="72"/>
      <c r="G206" s="14" t="s">
        <v>561</v>
      </c>
      <c r="H206" s="15">
        <v>4</v>
      </c>
    </row>
    <row r="207" spans="1:8" ht="30" x14ac:dyDescent="0.35">
      <c r="A207" s="86"/>
      <c r="B207" s="75"/>
      <c r="C207" s="72"/>
      <c r="D207" s="72"/>
      <c r="E207" s="72"/>
      <c r="F207" s="72"/>
      <c r="G207" s="14" t="s">
        <v>560</v>
      </c>
      <c r="H207" s="15">
        <v>4</v>
      </c>
    </row>
    <row r="208" spans="1:8" ht="30" x14ac:dyDescent="0.35">
      <c r="A208" s="86"/>
      <c r="B208" s="75"/>
      <c r="C208" s="72"/>
      <c r="D208" s="72"/>
      <c r="E208" s="72"/>
      <c r="F208" s="72"/>
      <c r="G208" s="14" t="s">
        <v>559</v>
      </c>
      <c r="H208" s="15">
        <v>4</v>
      </c>
    </row>
    <row r="209" spans="1:8" ht="30" x14ac:dyDescent="0.35">
      <c r="A209" s="86"/>
      <c r="B209" s="75"/>
      <c r="C209" s="72"/>
      <c r="D209" s="72"/>
      <c r="E209" s="72"/>
      <c r="F209" s="72"/>
      <c r="G209" s="14" t="s">
        <v>558</v>
      </c>
      <c r="H209" s="15">
        <v>4</v>
      </c>
    </row>
    <row r="210" spans="1:8" ht="30" x14ac:dyDescent="0.35">
      <c r="A210" s="86"/>
      <c r="B210" s="75"/>
      <c r="C210" s="72"/>
      <c r="D210" s="72"/>
      <c r="E210" s="72"/>
      <c r="F210" s="72"/>
      <c r="G210" s="14" t="s">
        <v>557</v>
      </c>
      <c r="H210" s="15">
        <v>4</v>
      </c>
    </row>
    <row r="211" spans="1:8" ht="30" x14ac:dyDescent="0.35">
      <c r="A211" s="86"/>
      <c r="B211" s="75"/>
      <c r="C211" s="72"/>
      <c r="D211" s="72"/>
      <c r="E211" s="72"/>
      <c r="F211" s="72"/>
      <c r="G211" s="14" t="s">
        <v>556</v>
      </c>
      <c r="H211" s="15">
        <v>4</v>
      </c>
    </row>
    <row r="212" spans="1:8" ht="30" x14ac:dyDescent="0.35">
      <c r="A212" s="86"/>
      <c r="B212" s="75"/>
      <c r="C212" s="72"/>
      <c r="D212" s="72"/>
      <c r="E212" s="72"/>
      <c r="F212" s="72"/>
      <c r="G212" s="14" t="s">
        <v>555</v>
      </c>
      <c r="H212" s="15">
        <v>4</v>
      </c>
    </row>
    <row r="213" spans="1:8" ht="30.5" thickBot="1" x14ac:dyDescent="0.4">
      <c r="A213" s="86"/>
      <c r="B213" s="75"/>
      <c r="C213" s="72"/>
      <c r="D213" s="72"/>
      <c r="E213" s="72"/>
      <c r="F213" s="72"/>
      <c r="G213" s="14" t="s">
        <v>554</v>
      </c>
      <c r="H213" s="15">
        <v>3</v>
      </c>
    </row>
    <row r="214" spans="1:8" x14ac:dyDescent="0.35">
      <c r="A214" s="86"/>
      <c r="B214" s="75"/>
      <c r="C214" s="72"/>
      <c r="D214" s="72"/>
      <c r="E214" s="72"/>
      <c r="F214" s="72"/>
      <c r="G214" s="77" t="s">
        <v>477</v>
      </c>
      <c r="H214" s="78"/>
    </row>
    <row r="215" spans="1:8" ht="30" x14ac:dyDescent="0.35">
      <c r="A215" s="86"/>
      <c r="B215" s="75"/>
      <c r="C215" s="72"/>
      <c r="D215" s="72"/>
      <c r="E215" s="72"/>
      <c r="F215" s="72"/>
      <c r="G215" s="14" t="s">
        <v>476</v>
      </c>
      <c r="H215" s="15">
        <v>11</v>
      </c>
    </row>
    <row r="216" spans="1:8" x14ac:dyDescent="0.35">
      <c r="A216" s="86"/>
      <c r="B216" s="75"/>
      <c r="C216" s="72"/>
      <c r="D216" s="72"/>
      <c r="E216" s="72"/>
      <c r="F216" s="72"/>
      <c r="G216" s="14" t="s">
        <v>553</v>
      </c>
      <c r="H216" s="15">
        <v>15</v>
      </c>
    </row>
    <row r="217" spans="1:8" ht="45" x14ac:dyDescent="0.35">
      <c r="A217" s="86"/>
      <c r="B217" s="75"/>
      <c r="C217" s="72"/>
      <c r="D217" s="72"/>
      <c r="E217" s="72"/>
      <c r="F217" s="72"/>
      <c r="G217" s="14" t="s">
        <v>552</v>
      </c>
      <c r="H217" s="15">
        <v>10</v>
      </c>
    </row>
    <row r="218" spans="1:8" ht="30.5" thickBot="1" x14ac:dyDescent="0.4">
      <c r="A218" s="86"/>
      <c r="B218" s="75"/>
      <c r="C218" s="72"/>
      <c r="D218" s="72"/>
      <c r="E218" s="72"/>
      <c r="F218" s="72"/>
      <c r="G218" s="14" t="s">
        <v>475</v>
      </c>
      <c r="H218" s="15">
        <v>2</v>
      </c>
    </row>
    <row r="219" spans="1:8" x14ac:dyDescent="0.35">
      <c r="A219" s="86"/>
      <c r="B219" s="75"/>
      <c r="C219" s="72"/>
      <c r="D219" s="72"/>
      <c r="E219" s="72"/>
      <c r="F219" s="72"/>
      <c r="G219" s="77" t="s">
        <v>474</v>
      </c>
      <c r="H219" s="78"/>
    </row>
    <row r="220" spans="1:8" ht="30" x14ac:dyDescent="0.35">
      <c r="A220" s="86"/>
      <c r="B220" s="75"/>
      <c r="C220" s="72"/>
      <c r="D220" s="72"/>
      <c r="E220" s="72"/>
      <c r="F220" s="72"/>
      <c r="G220" s="14" t="s">
        <v>473</v>
      </c>
      <c r="H220" s="15">
        <v>4</v>
      </c>
    </row>
    <row r="221" spans="1:8" ht="30" x14ac:dyDescent="0.35">
      <c r="A221" s="86"/>
      <c r="B221" s="75"/>
      <c r="C221" s="72"/>
      <c r="D221" s="72"/>
      <c r="E221" s="72"/>
      <c r="F221" s="72"/>
      <c r="G221" s="14" t="s">
        <v>472</v>
      </c>
      <c r="H221" s="15">
        <v>4</v>
      </c>
    </row>
    <row r="222" spans="1:8" ht="30" x14ac:dyDescent="0.35">
      <c r="A222" s="86"/>
      <c r="B222" s="75"/>
      <c r="C222" s="72"/>
      <c r="D222" s="72"/>
      <c r="E222" s="72"/>
      <c r="F222" s="72"/>
      <c r="G222" s="14" t="s">
        <v>471</v>
      </c>
      <c r="H222" s="15">
        <v>4</v>
      </c>
    </row>
    <row r="223" spans="1:8" x14ac:dyDescent="0.35">
      <c r="A223" s="86"/>
      <c r="B223" s="75"/>
      <c r="C223" s="72"/>
      <c r="D223" s="72"/>
      <c r="E223" s="72"/>
      <c r="F223" s="72"/>
      <c r="G223" s="14" t="s">
        <v>470</v>
      </c>
      <c r="H223" s="15">
        <v>4</v>
      </c>
    </row>
    <row r="224" spans="1:8" ht="15.5" thickBot="1" x14ac:dyDescent="0.4">
      <c r="A224" s="86"/>
      <c r="B224" s="75"/>
      <c r="C224" s="72"/>
      <c r="D224" s="72"/>
      <c r="E224" s="72"/>
      <c r="F224" s="72"/>
      <c r="G224" s="14" t="s">
        <v>551</v>
      </c>
      <c r="H224" s="15">
        <v>2</v>
      </c>
    </row>
    <row r="225" spans="1:8" x14ac:dyDescent="0.35">
      <c r="A225" s="86"/>
      <c r="B225" s="75"/>
      <c r="C225" s="72"/>
      <c r="D225" s="72"/>
      <c r="E225" s="72"/>
      <c r="F225" s="72"/>
      <c r="G225" s="77" t="s">
        <v>550</v>
      </c>
      <c r="H225" s="78"/>
    </row>
    <row r="226" spans="1:8" ht="30" x14ac:dyDescent="0.35">
      <c r="A226" s="86"/>
      <c r="B226" s="75"/>
      <c r="C226" s="72"/>
      <c r="D226" s="72"/>
      <c r="E226" s="72"/>
      <c r="F226" s="72"/>
      <c r="G226" s="14" t="s">
        <v>549</v>
      </c>
      <c r="H226" s="15">
        <v>3</v>
      </c>
    </row>
    <row r="227" spans="1:8" x14ac:dyDescent="0.35">
      <c r="A227" s="86"/>
      <c r="B227" s="75"/>
      <c r="C227" s="72"/>
      <c r="D227" s="72"/>
      <c r="E227" s="72"/>
      <c r="F227" s="72"/>
      <c r="G227" s="14" t="s">
        <v>548</v>
      </c>
      <c r="H227" s="15">
        <v>3</v>
      </c>
    </row>
    <row r="228" spans="1:8" ht="30" x14ac:dyDescent="0.35">
      <c r="A228" s="86"/>
      <c r="B228" s="75"/>
      <c r="C228" s="72"/>
      <c r="D228" s="72"/>
      <c r="E228" s="72"/>
      <c r="F228" s="72"/>
      <c r="G228" s="14" t="s">
        <v>547</v>
      </c>
      <c r="H228" s="15">
        <v>3</v>
      </c>
    </row>
    <row r="229" spans="1:8" ht="45" x14ac:dyDescent="0.35">
      <c r="A229" s="86"/>
      <c r="B229" s="75"/>
      <c r="C229" s="72"/>
      <c r="D229" s="72"/>
      <c r="E229" s="72"/>
      <c r="F229" s="72"/>
      <c r="G229" s="14" t="s">
        <v>546</v>
      </c>
      <c r="H229" s="15">
        <v>3</v>
      </c>
    </row>
    <row r="230" spans="1:8" ht="45" x14ac:dyDescent="0.35">
      <c r="A230" s="86"/>
      <c r="B230" s="75"/>
      <c r="C230" s="72"/>
      <c r="D230" s="72"/>
      <c r="E230" s="72"/>
      <c r="F230" s="72"/>
      <c r="G230" s="14" t="s">
        <v>545</v>
      </c>
      <c r="H230" s="15">
        <v>3</v>
      </c>
    </row>
    <row r="231" spans="1:8" ht="30.5" thickBot="1" x14ac:dyDescent="0.4">
      <c r="A231" s="86"/>
      <c r="B231" s="75"/>
      <c r="C231" s="72"/>
      <c r="D231" s="72"/>
      <c r="E231" s="72"/>
      <c r="F231" s="72"/>
      <c r="G231" s="14" t="s">
        <v>544</v>
      </c>
      <c r="H231" s="15">
        <v>3</v>
      </c>
    </row>
    <row r="232" spans="1:8" x14ac:dyDescent="0.35">
      <c r="A232" s="86"/>
      <c r="B232" s="75"/>
      <c r="C232" s="72"/>
      <c r="D232" s="72"/>
      <c r="E232" s="72"/>
      <c r="F232" s="72"/>
      <c r="G232" s="77" t="s">
        <v>543</v>
      </c>
      <c r="H232" s="78"/>
    </row>
    <row r="233" spans="1:8" ht="30" x14ac:dyDescent="0.35">
      <c r="A233" s="86"/>
      <c r="B233" s="75"/>
      <c r="C233" s="72"/>
      <c r="D233" s="72"/>
      <c r="E233" s="72"/>
      <c r="F233" s="72"/>
      <c r="G233" s="14" t="s">
        <v>542</v>
      </c>
      <c r="H233" s="15">
        <v>1</v>
      </c>
    </row>
    <row r="234" spans="1:8" x14ac:dyDescent="0.35">
      <c r="A234" s="86"/>
      <c r="B234" s="75"/>
      <c r="C234" s="72"/>
      <c r="D234" s="72"/>
      <c r="E234" s="72"/>
      <c r="F234" s="72"/>
      <c r="G234" s="14" t="s">
        <v>541</v>
      </c>
      <c r="H234" s="15">
        <v>2</v>
      </c>
    </row>
    <row r="235" spans="1:8" ht="45" x14ac:dyDescent="0.35">
      <c r="A235" s="86"/>
      <c r="B235" s="75"/>
      <c r="C235" s="72"/>
      <c r="D235" s="72"/>
      <c r="E235" s="72"/>
      <c r="F235" s="72"/>
      <c r="G235" s="14" t="s">
        <v>540</v>
      </c>
      <c r="H235" s="15">
        <v>1</v>
      </c>
    </row>
    <row r="236" spans="1:8" ht="30" x14ac:dyDescent="0.35">
      <c r="A236" s="86"/>
      <c r="B236" s="75"/>
      <c r="C236" s="72"/>
      <c r="D236" s="72"/>
      <c r="E236" s="72"/>
      <c r="F236" s="72"/>
      <c r="G236" s="14" t="s">
        <v>539</v>
      </c>
      <c r="H236" s="15">
        <v>1</v>
      </c>
    </row>
    <row r="237" spans="1:8" x14ac:dyDescent="0.35">
      <c r="A237" s="86"/>
      <c r="B237" s="75"/>
      <c r="C237" s="72"/>
      <c r="D237" s="72"/>
      <c r="E237" s="72"/>
      <c r="F237" s="72"/>
      <c r="G237" s="14" t="s">
        <v>538</v>
      </c>
      <c r="H237" s="15">
        <v>2</v>
      </c>
    </row>
    <row r="238" spans="1:8" x14ac:dyDescent="0.35">
      <c r="A238" s="86"/>
      <c r="B238" s="75"/>
      <c r="C238" s="72"/>
      <c r="D238" s="72"/>
      <c r="E238" s="72"/>
      <c r="F238" s="72"/>
      <c r="G238" s="14" t="s">
        <v>537</v>
      </c>
      <c r="H238" s="15">
        <v>3</v>
      </c>
    </row>
    <row r="239" spans="1:8" ht="30" x14ac:dyDescent="0.35">
      <c r="A239" s="86"/>
      <c r="B239" s="75"/>
      <c r="C239" s="72"/>
      <c r="D239" s="72"/>
      <c r="E239" s="72"/>
      <c r="F239" s="72"/>
      <c r="G239" s="14" t="s">
        <v>536</v>
      </c>
      <c r="H239" s="15">
        <v>1</v>
      </c>
    </row>
    <row r="240" spans="1:8" ht="30" x14ac:dyDescent="0.35">
      <c r="A240" s="86"/>
      <c r="B240" s="75"/>
      <c r="C240" s="72"/>
      <c r="D240" s="72"/>
      <c r="E240" s="72"/>
      <c r="F240" s="72"/>
      <c r="G240" s="14" t="s">
        <v>535</v>
      </c>
      <c r="H240" s="15">
        <v>2</v>
      </c>
    </row>
    <row r="241" spans="1:8" x14ac:dyDescent="0.35">
      <c r="A241" s="86"/>
      <c r="B241" s="75"/>
      <c r="C241" s="72"/>
      <c r="D241" s="72"/>
      <c r="E241" s="72"/>
      <c r="F241" s="72"/>
      <c r="G241" s="14" t="s">
        <v>534</v>
      </c>
      <c r="H241" s="15">
        <v>2</v>
      </c>
    </row>
    <row r="242" spans="1:8" ht="30.5" thickBot="1" x14ac:dyDescent="0.4">
      <c r="A242" s="86"/>
      <c r="B242" s="75"/>
      <c r="C242" s="72"/>
      <c r="D242" s="72"/>
      <c r="E242" s="72"/>
      <c r="F242" s="72"/>
      <c r="G242" s="14" t="s">
        <v>533</v>
      </c>
      <c r="H242" s="15">
        <v>3</v>
      </c>
    </row>
    <row r="243" spans="1:8" x14ac:dyDescent="0.35">
      <c r="A243" s="86"/>
      <c r="B243" s="75"/>
      <c r="C243" s="72"/>
      <c r="D243" s="72"/>
      <c r="E243" s="72"/>
      <c r="F243" s="72"/>
      <c r="G243" s="77" t="s">
        <v>532</v>
      </c>
      <c r="H243" s="78"/>
    </row>
    <row r="244" spans="1:8" ht="30" x14ac:dyDescent="0.35">
      <c r="A244" s="86"/>
      <c r="B244" s="75"/>
      <c r="C244" s="72"/>
      <c r="D244" s="72"/>
      <c r="E244" s="72"/>
      <c r="F244" s="72"/>
      <c r="G244" s="14" t="s">
        <v>531</v>
      </c>
      <c r="H244" s="15">
        <v>1</v>
      </c>
    </row>
    <row r="245" spans="1:8" x14ac:dyDescent="0.35">
      <c r="A245" s="86"/>
      <c r="B245" s="75"/>
      <c r="C245" s="72"/>
      <c r="D245" s="72"/>
      <c r="E245" s="72"/>
      <c r="F245" s="72"/>
      <c r="G245" s="14" t="s">
        <v>530</v>
      </c>
      <c r="H245" s="15">
        <v>2</v>
      </c>
    </row>
    <row r="246" spans="1:8" x14ac:dyDescent="0.35">
      <c r="A246" s="86"/>
      <c r="B246" s="75"/>
      <c r="C246" s="72"/>
      <c r="D246" s="72"/>
      <c r="E246" s="72"/>
      <c r="F246" s="72"/>
      <c r="G246" s="14" t="s">
        <v>529</v>
      </c>
      <c r="H246" s="15">
        <v>2</v>
      </c>
    </row>
    <row r="247" spans="1:8" ht="60" x14ac:dyDescent="0.35">
      <c r="A247" s="86"/>
      <c r="B247" s="75"/>
      <c r="C247" s="72"/>
      <c r="D247" s="72"/>
      <c r="E247" s="72"/>
      <c r="F247" s="72"/>
      <c r="G247" s="14" t="s">
        <v>528</v>
      </c>
      <c r="H247" s="15">
        <v>3</v>
      </c>
    </row>
    <row r="248" spans="1:8" ht="60" x14ac:dyDescent="0.35">
      <c r="A248" s="86"/>
      <c r="B248" s="75"/>
      <c r="C248" s="72"/>
      <c r="D248" s="72"/>
      <c r="E248" s="72"/>
      <c r="F248" s="72"/>
      <c r="G248" s="14" t="s">
        <v>527</v>
      </c>
      <c r="H248" s="15">
        <v>3</v>
      </c>
    </row>
    <row r="249" spans="1:8" x14ac:dyDescent="0.35">
      <c r="A249" s="86"/>
      <c r="B249" s="75"/>
      <c r="C249" s="72"/>
      <c r="D249" s="72"/>
      <c r="E249" s="72"/>
      <c r="F249" s="72"/>
      <c r="G249" s="14" t="s">
        <v>526</v>
      </c>
      <c r="H249" s="15">
        <v>2</v>
      </c>
    </row>
    <row r="250" spans="1:8" ht="30" x14ac:dyDescent="0.35">
      <c r="A250" s="86"/>
      <c r="B250" s="75"/>
      <c r="C250" s="72"/>
      <c r="D250" s="72"/>
      <c r="E250" s="72"/>
      <c r="F250" s="72"/>
      <c r="G250" s="14" t="s">
        <v>525</v>
      </c>
      <c r="H250" s="15">
        <v>2</v>
      </c>
    </row>
    <row r="251" spans="1:8" ht="30.5" thickBot="1" x14ac:dyDescent="0.4">
      <c r="A251" s="86"/>
      <c r="B251" s="75"/>
      <c r="C251" s="72"/>
      <c r="D251" s="72"/>
      <c r="E251" s="72"/>
      <c r="F251" s="72"/>
      <c r="G251" s="14" t="s">
        <v>524</v>
      </c>
      <c r="H251" s="15">
        <v>2</v>
      </c>
    </row>
    <row r="252" spans="1:8" x14ac:dyDescent="0.35">
      <c r="A252" s="86"/>
      <c r="B252" s="75"/>
      <c r="C252" s="72"/>
      <c r="D252" s="72"/>
      <c r="E252" s="72"/>
      <c r="F252" s="72"/>
      <c r="G252" s="77" t="s">
        <v>523</v>
      </c>
      <c r="H252" s="78"/>
    </row>
    <row r="253" spans="1:8" x14ac:dyDescent="0.35">
      <c r="A253" s="86"/>
      <c r="B253" s="75"/>
      <c r="C253" s="72"/>
      <c r="D253" s="72"/>
      <c r="E253" s="72"/>
      <c r="F253" s="72"/>
      <c r="G253" s="14" t="s">
        <v>522</v>
      </c>
      <c r="H253" s="15">
        <v>2</v>
      </c>
    </row>
    <row r="254" spans="1:8" ht="30" x14ac:dyDescent="0.35">
      <c r="A254" s="86"/>
      <c r="B254" s="75"/>
      <c r="C254" s="72"/>
      <c r="D254" s="72"/>
      <c r="E254" s="72"/>
      <c r="F254" s="72"/>
      <c r="G254" s="14" t="s">
        <v>521</v>
      </c>
      <c r="H254" s="15">
        <v>2</v>
      </c>
    </row>
    <row r="255" spans="1:8" ht="75" x14ac:dyDescent="0.35">
      <c r="A255" s="86"/>
      <c r="B255" s="75"/>
      <c r="C255" s="72"/>
      <c r="D255" s="72"/>
      <c r="E255" s="72"/>
      <c r="F255" s="72"/>
      <c r="G255" s="14" t="s">
        <v>520</v>
      </c>
      <c r="H255" s="15">
        <v>3</v>
      </c>
    </row>
    <row r="256" spans="1:8" ht="30" x14ac:dyDescent="0.35">
      <c r="A256" s="86"/>
      <c r="B256" s="75"/>
      <c r="C256" s="72"/>
      <c r="D256" s="72"/>
      <c r="E256" s="72"/>
      <c r="F256" s="72"/>
      <c r="G256" s="14" t="s">
        <v>519</v>
      </c>
      <c r="H256" s="15">
        <v>2</v>
      </c>
    </row>
    <row r="257" spans="1:8" ht="75" x14ac:dyDescent="0.35">
      <c r="A257" s="86"/>
      <c r="B257" s="75"/>
      <c r="C257" s="72"/>
      <c r="D257" s="72"/>
      <c r="E257" s="72"/>
      <c r="F257" s="72"/>
      <c r="G257" s="14" t="s">
        <v>518</v>
      </c>
      <c r="H257" s="15">
        <v>2</v>
      </c>
    </row>
    <row r="258" spans="1:8" ht="30" x14ac:dyDescent="0.35">
      <c r="A258" s="86"/>
      <c r="B258" s="75"/>
      <c r="C258" s="72"/>
      <c r="D258" s="72"/>
      <c r="E258" s="72"/>
      <c r="F258" s="72"/>
      <c r="G258" s="14" t="s">
        <v>517</v>
      </c>
      <c r="H258" s="15">
        <v>2</v>
      </c>
    </row>
    <row r="259" spans="1:8" ht="30.5" thickBot="1" x14ac:dyDescent="0.4">
      <c r="A259" s="86"/>
      <c r="B259" s="75"/>
      <c r="C259" s="72"/>
      <c r="D259" s="72"/>
      <c r="E259" s="72"/>
      <c r="F259" s="72"/>
      <c r="G259" s="14" t="s">
        <v>516</v>
      </c>
      <c r="H259" s="15">
        <v>5</v>
      </c>
    </row>
    <row r="260" spans="1:8" x14ac:dyDescent="0.35">
      <c r="A260" s="86"/>
      <c r="B260" s="75"/>
      <c r="C260" s="72"/>
      <c r="D260" s="72"/>
      <c r="E260" s="72"/>
      <c r="F260" s="72"/>
      <c r="G260" s="77" t="s">
        <v>469</v>
      </c>
      <c r="H260" s="78"/>
    </row>
    <row r="261" spans="1:8" x14ac:dyDescent="0.35">
      <c r="A261" s="86"/>
      <c r="B261" s="75"/>
      <c r="C261" s="72"/>
      <c r="D261" s="72"/>
      <c r="E261" s="72"/>
      <c r="F261" s="72"/>
      <c r="G261" s="14" t="s">
        <v>515</v>
      </c>
      <c r="H261" s="15">
        <v>35</v>
      </c>
    </row>
    <row r="262" spans="1:8" x14ac:dyDescent="0.35">
      <c r="A262" s="86"/>
      <c r="B262" s="75"/>
      <c r="C262" s="72"/>
      <c r="D262" s="72"/>
      <c r="E262" s="72"/>
      <c r="F262" s="72"/>
      <c r="G262" s="14" t="s">
        <v>468</v>
      </c>
      <c r="H262" s="15">
        <v>34</v>
      </c>
    </row>
    <row r="263" spans="1:8" x14ac:dyDescent="0.35">
      <c r="A263" s="86"/>
      <c r="B263" s="75"/>
      <c r="C263" s="72"/>
      <c r="D263" s="72"/>
      <c r="E263" s="72"/>
      <c r="F263" s="72"/>
      <c r="G263" s="14" t="s">
        <v>467</v>
      </c>
      <c r="H263" s="15">
        <v>34</v>
      </c>
    </row>
    <row r="264" spans="1:8" ht="15.5" thickBot="1" x14ac:dyDescent="0.4">
      <c r="A264" s="86"/>
      <c r="B264" s="75"/>
      <c r="C264" s="72"/>
      <c r="D264" s="72"/>
      <c r="E264" s="72"/>
      <c r="F264" s="72"/>
      <c r="G264" s="14" t="s">
        <v>514</v>
      </c>
      <c r="H264" s="15">
        <v>20</v>
      </c>
    </row>
    <row r="265" spans="1:8" x14ac:dyDescent="0.35">
      <c r="A265" s="86"/>
      <c r="B265" s="75"/>
      <c r="C265" s="72"/>
      <c r="D265" s="72"/>
      <c r="E265" s="72"/>
      <c r="F265" s="72"/>
      <c r="G265" s="77" t="s">
        <v>486</v>
      </c>
      <c r="H265" s="78"/>
    </row>
    <row r="266" spans="1:8" ht="30" x14ac:dyDescent="0.35">
      <c r="A266" s="86"/>
      <c r="B266" s="75"/>
      <c r="C266" s="72"/>
      <c r="D266" s="72"/>
      <c r="E266" s="72"/>
      <c r="F266" s="72"/>
      <c r="G266" s="14" t="s">
        <v>485</v>
      </c>
      <c r="H266" s="15">
        <v>2</v>
      </c>
    </row>
    <row r="267" spans="1:8" ht="15.5" thickBot="1" x14ac:dyDescent="0.4">
      <c r="A267" s="86"/>
      <c r="B267" s="75"/>
      <c r="C267" s="73"/>
      <c r="D267" s="73"/>
      <c r="E267" s="73"/>
      <c r="F267" s="73"/>
      <c r="G267" s="79" t="s">
        <v>8</v>
      </c>
      <c r="H267" s="81">
        <f>SUM(H266,H261:H264,H253:H259,H244:H251,H233:H242,H226:H231,H220:H224,H215:H218,H206:H213,H196:H204)</f>
        <v>353</v>
      </c>
    </row>
    <row r="268" spans="1:8" ht="92.25" customHeight="1" thickBot="1" x14ac:dyDescent="0.4">
      <c r="A268" s="87"/>
      <c r="B268" s="76"/>
      <c r="C268" s="83" t="s">
        <v>513</v>
      </c>
      <c r="D268" s="83"/>
      <c r="E268" s="83"/>
      <c r="F268" s="84"/>
      <c r="G268" s="80"/>
      <c r="H268" s="82"/>
    </row>
    <row r="269" spans="1:8" ht="16.5" customHeight="1" x14ac:dyDescent="0.35">
      <c r="A269" s="85">
        <v>15</v>
      </c>
      <c r="B269" s="74" t="s">
        <v>490</v>
      </c>
      <c r="C269" s="71" t="s">
        <v>512</v>
      </c>
      <c r="D269" s="71" t="s">
        <v>511</v>
      </c>
      <c r="E269" s="71" t="s">
        <v>510</v>
      </c>
      <c r="F269" s="71" t="s">
        <v>509</v>
      </c>
      <c r="G269" s="77" t="s">
        <v>486</v>
      </c>
      <c r="H269" s="78"/>
    </row>
    <row r="270" spans="1:8" ht="30.5" thickBot="1" x14ac:dyDescent="0.4">
      <c r="A270" s="86"/>
      <c r="B270" s="75"/>
      <c r="C270" s="72"/>
      <c r="D270" s="72"/>
      <c r="E270" s="72"/>
      <c r="F270" s="72"/>
      <c r="G270" s="14" t="s">
        <v>485</v>
      </c>
      <c r="H270" s="15">
        <v>4</v>
      </c>
    </row>
    <row r="271" spans="1:8" x14ac:dyDescent="0.35">
      <c r="A271" s="86"/>
      <c r="B271" s="75"/>
      <c r="C271" s="72"/>
      <c r="D271" s="72"/>
      <c r="E271" s="72"/>
      <c r="F271" s="72"/>
      <c r="G271" s="77" t="s">
        <v>508</v>
      </c>
      <c r="H271" s="78"/>
    </row>
    <row r="272" spans="1:8" ht="30" x14ac:dyDescent="0.35">
      <c r="A272" s="86"/>
      <c r="B272" s="75"/>
      <c r="C272" s="72"/>
      <c r="D272" s="72"/>
      <c r="E272" s="72"/>
      <c r="F272" s="72"/>
      <c r="G272" s="14" t="s">
        <v>507</v>
      </c>
      <c r="H272" s="15">
        <v>4</v>
      </c>
    </row>
    <row r="273" spans="1:8" ht="30.5" thickBot="1" x14ac:dyDescent="0.4">
      <c r="A273" s="86"/>
      <c r="B273" s="75"/>
      <c r="C273" s="72"/>
      <c r="D273" s="72"/>
      <c r="E273" s="72"/>
      <c r="F273" s="72"/>
      <c r="G273" s="14" t="s">
        <v>506</v>
      </c>
      <c r="H273" s="15">
        <v>1</v>
      </c>
    </row>
    <row r="274" spans="1:8" x14ac:dyDescent="0.35">
      <c r="A274" s="86"/>
      <c r="B274" s="75"/>
      <c r="C274" s="72"/>
      <c r="D274" s="72"/>
      <c r="E274" s="72"/>
      <c r="F274" s="72"/>
      <c r="G274" s="77" t="s">
        <v>505</v>
      </c>
      <c r="H274" s="78"/>
    </row>
    <row r="275" spans="1:8" ht="30" x14ac:dyDescent="0.35">
      <c r="A275" s="86"/>
      <c r="B275" s="75"/>
      <c r="C275" s="72"/>
      <c r="D275" s="72"/>
      <c r="E275" s="72"/>
      <c r="F275" s="72"/>
      <c r="G275" s="14" t="s">
        <v>504</v>
      </c>
      <c r="H275" s="15">
        <v>1</v>
      </c>
    </row>
    <row r="276" spans="1:8" ht="30.5" thickBot="1" x14ac:dyDescent="0.4">
      <c r="A276" s="86"/>
      <c r="B276" s="75"/>
      <c r="C276" s="72"/>
      <c r="D276" s="72"/>
      <c r="E276" s="72"/>
      <c r="F276" s="72"/>
      <c r="G276" s="14" t="s">
        <v>503</v>
      </c>
      <c r="H276" s="15">
        <v>1</v>
      </c>
    </row>
    <row r="277" spans="1:8" ht="15.75" customHeight="1" x14ac:dyDescent="0.35">
      <c r="A277" s="86"/>
      <c r="B277" s="75"/>
      <c r="C277" s="72"/>
      <c r="D277" s="72"/>
      <c r="E277" s="72"/>
      <c r="F277" s="72"/>
      <c r="G277" s="77" t="s">
        <v>108</v>
      </c>
      <c r="H277" s="78"/>
    </row>
    <row r="278" spans="1:8" ht="30" x14ac:dyDescent="0.35">
      <c r="A278" s="86"/>
      <c r="B278" s="75"/>
      <c r="C278" s="72"/>
      <c r="D278" s="72"/>
      <c r="E278" s="72"/>
      <c r="F278" s="72"/>
      <c r="G278" s="14" t="s">
        <v>226</v>
      </c>
      <c r="H278" s="15">
        <v>1</v>
      </c>
    </row>
    <row r="279" spans="1:8" ht="77.25" customHeight="1" thickBot="1" x14ac:dyDescent="0.4">
      <c r="A279" s="86"/>
      <c r="B279" s="75"/>
      <c r="C279" s="73"/>
      <c r="D279" s="73"/>
      <c r="E279" s="73"/>
      <c r="F279" s="73"/>
      <c r="G279" s="79" t="s">
        <v>8</v>
      </c>
      <c r="H279" s="81">
        <f>SUM(H278,H275:H276,H272:H273,H270)</f>
        <v>12</v>
      </c>
    </row>
    <row r="280" spans="1:8" ht="99" customHeight="1" thickBot="1" x14ac:dyDescent="0.4">
      <c r="A280" s="87"/>
      <c r="B280" s="76"/>
      <c r="C280" s="83" t="s">
        <v>502</v>
      </c>
      <c r="D280" s="83"/>
      <c r="E280" s="83"/>
      <c r="F280" s="84"/>
      <c r="G280" s="80"/>
      <c r="H280" s="82"/>
    </row>
    <row r="281" spans="1:8" ht="15.75" customHeight="1" x14ac:dyDescent="0.35">
      <c r="A281" s="85">
        <v>16</v>
      </c>
      <c r="B281" s="74" t="s">
        <v>490</v>
      </c>
      <c r="C281" s="71" t="s">
        <v>501</v>
      </c>
      <c r="D281" s="71" t="s">
        <v>500</v>
      </c>
      <c r="E281" s="71" t="s">
        <v>499</v>
      </c>
      <c r="F281" s="71" t="s">
        <v>498</v>
      </c>
      <c r="G281" s="77" t="s">
        <v>486</v>
      </c>
      <c r="H281" s="78"/>
    </row>
    <row r="282" spans="1:8" ht="30.5" thickBot="1" x14ac:dyDescent="0.4">
      <c r="A282" s="86"/>
      <c r="B282" s="75"/>
      <c r="C282" s="72"/>
      <c r="D282" s="72"/>
      <c r="E282" s="72"/>
      <c r="F282" s="72"/>
      <c r="G282" s="14" t="s">
        <v>485</v>
      </c>
      <c r="H282" s="15">
        <v>4</v>
      </c>
    </row>
    <row r="283" spans="1:8" ht="15.75" customHeight="1" x14ac:dyDescent="0.35">
      <c r="A283" s="86"/>
      <c r="B283" s="75"/>
      <c r="C283" s="72"/>
      <c r="D283" s="72"/>
      <c r="E283" s="72"/>
      <c r="F283" s="72"/>
      <c r="G283" s="77" t="s">
        <v>108</v>
      </c>
      <c r="H283" s="78"/>
    </row>
    <row r="284" spans="1:8" ht="30" x14ac:dyDescent="0.35">
      <c r="A284" s="86"/>
      <c r="B284" s="75"/>
      <c r="C284" s="72"/>
      <c r="D284" s="72"/>
      <c r="E284" s="72"/>
      <c r="F284" s="72"/>
      <c r="G284" s="14" t="s">
        <v>226</v>
      </c>
      <c r="H284" s="15">
        <v>1</v>
      </c>
    </row>
    <row r="285" spans="1:8" ht="30" x14ac:dyDescent="0.35">
      <c r="A285" s="86"/>
      <c r="B285" s="75"/>
      <c r="C285" s="72"/>
      <c r="D285" s="72"/>
      <c r="E285" s="72"/>
      <c r="F285" s="72"/>
      <c r="G285" s="14" t="s">
        <v>484</v>
      </c>
      <c r="H285" s="15">
        <v>2</v>
      </c>
    </row>
    <row r="286" spans="1:8" ht="161.25" customHeight="1" thickBot="1" x14ac:dyDescent="0.4">
      <c r="A286" s="86"/>
      <c r="B286" s="75"/>
      <c r="C286" s="73"/>
      <c r="D286" s="73"/>
      <c r="E286" s="73"/>
      <c r="F286" s="73"/>
      <c r="G286" s="79" t="s">
        <v>8</v>
      </c>
      <c r="H286" s="81">
        <f>SUM(H282:H282,H284:H285,)</f>
        <v>7</v>
      </c>
    </row>
    <row r="287" spans="1:8" ht="84" customHeight="1" thickBot="1" x14ac:dyDescent="0.4">
      <c r="A287" s="87"/>
      <c r="B287" s="76"/>
      <c r="C287" s="83" t="s">
        <v>497</v>
      </c>
      <c r="D287" s="83"/>
      <c r="E287" s="83"/>
      <c r="F287" s="84"/>
      <c r="G287" s="80"/>
      <c r="H287" s="82"/>
    </row>
    <row r="288" spans="1:8" ht="16.5" customHeight="1" x14ac:dyDescent="0.35">
      <c r="A288" s="85">
        <v>17</v>
      </c>
      <c r="B288" s="74" t="s">
        <v>490</v>
      </c>
      <c r="C288" s="71" t="s">
        <v>496</v>
      </c>
      <c r="D288" s="71" t="s">
        <v>495</v>
      </c>
      <c r="E288" s="71" t="s">
        <v>494</v>
      </c>
      <c r="F288" s="71" t="s">
        <v>493</v>
      </c>
      <c r="G288" s="77" t="s">
        <v>486</v>
      </c>
      <c r="H288" s="78"/>
    </row>
    <row r="289" spans="1:8" ht="30.5" thickBot="1" x14ac:dyDescent="0.4">
      <c r="A289" s="86"/>
      <c r="B289" s="75"/>
      <c r="C289" s="72"/>
      <c r="D289" s="72"/>
      <c r="E289" s="72"/>
      <c r="F289" s="72"/>
      <c r="G289" s="14" t="s">
        <v>485</v>
      </c>
      <c r="H289" s="15">
        <v>2</v>
      </c>
    </row>
    <row r="290" spans="1:8" ht="15.75" customHeight="1" x14ac:dyDescent="0.35">
      <c r="A290" s="86"/>
      <c r="B290" s="75"/>
      <c r="C290" s="72"/>
      <c r="D290" s="72"/>
      <c r="E290" s="72"/>
      <c r="F290" s="72"/>
      <c r="G290" s="77" t="s">
        <v>108</v>
      </c>
      <c r="H290" s="78"/>
    </row>
    <row r="291" spans="1:8" ht="30" x14ac:dyDescent="0.35">
      <c r="A291" s="86"/>
      <c r="B291" s="75"/>
      <c r="C291" s="72"/>
      <c r="D291" s="72"/>
      <c r="E291" s="72"/>
      <c r="F291" s="72"/>
      <c r="G291" s="14" t="s">
        <v>226</v>
      </c>
      <c r="H291" s="15">
        <v>1</v>
      </c>
    </row>
    <row r="292" spans="1:8" ht="30" x14ac:dyDescent="0.35">
      <c r="A292" s="86"/>
      <c r="B292" s="75"/>
      <c r="C292" s="72"/>
      <c r="D292" s="72"/>
      <c r="E292" s="72"/>
      <c r="F292" s="72"/>
      <c r="G292" s="14" t="s">
        <v>484</v>
      </c>
      <c r="H292" s="16">
        <v>2</v>
      </c>
    </row>
    <row r="293" spans="1:8" ht="45" x14ac:dyDescent="0.35">
      <c r="A293" s="86"/>
      <c r="B293" s="75"/>
      <c r="C293" s="72"/>
      <c r="D293" s="72"/>
      <c r="E293" s="72"/>
      <c r="F293" s="72"/>
      <c r="G293" s="17" t="s">
        <v>492</v>
      </c>
      <c r="H293" s="16">
        <v>3</v>
      </c>
    </row>
    <row r="294" spans="1:8" ht="15.5" thickBot="1" x14ac:dyDescent="0.4">
      <c r="A294" s="86"/>
      <c r="B294" s="75"/>
      <c r="C294" s="73"/>
      <c r="D294" s="73"/>
      <c r="E294" s="73"/>
      <c r="F294" s="73"/>
      <c r="G294" s="79" t="s">
        <v>8</v>
      </c>
      <c r="H294" s="81">
        <f>SUM(H289:H289,H291:H293,)</f>
        <v>8</v>
      </c>
    </row>
    <row r="295" spans="1:8" ht="90.75" customHeight="1" thickBot="1" x14ac:dyDescent="0.4">
      <c r="A295" s="87"/>
      <c r="B295" s="76"/>
      <c r="C295" s="83" t="s">
        <v>491</v>
      </c>
      <c r="D295" s="83"/>
      <c r="E295" s="83"/>
      <c r="F295" s="84"/>
      <c r="G295" s="80"/>
      <c r="H295" s="82"/>
    </row>
    <row r="296" spans="1:8" ht="16.5" customHeight="1" x14ac:dyDescent="0.35">
      <c r="A296" s="85">
        <v>18</v>
      </c>
      <c r="B296" s="74" t="s">
        <v>490</v>
      </c>
      <c r="C296" s="71" t="s">
        <v>489</v>
      </c>
      <c r="D296" s="71" t="s">
        <v>488</v>
      </c>
      <c r="E296" s="71" t="s">
        <v>487</v>
      </c>
      <c r="F296" s="71" t="s">
        <v>478</v>
      </c>
      <c r="G296" s="77" t="s">
        <v>486</v>
      </c>
      <c r="H296" s="78"/>
    </row>
    <row r="297" spans="1:8" ht="30.5" thickBot="1" x14ac:dyDescent="0.4">
      <c r="A297" s="86"/>
      <c r="B297" s="75"/>
      <c r="C297" s="72"/>
      <c r="D297" s="72"/>
      <c r="E297" s="72"/>
      <c r="F297" s="72"/>
      <c r="G297" s="14" t="s">
        <v>485</v>
      </c>
      <c r="H297" s="15">
        <v>4</v>
      </c>
    </row>
    <row r="298" spans="1:8" x14ac:dyDescent="0.35">
      <c r="A298" s="86"/>
      <c r="B298" s="75"/>
      <c r="C298" s="72"/>
      <c r="D298" s="72"/>
      <c r="E298" s="72"/>
      <c r="F298" s="72"/>
      <c r="G298" s="77" t="s">
        <v>108</v>
      </c>
      <c r="H298" s="78"/>
    </row>
    <row r="299" spans="1:8" ht="30" x14ac:dyDescent="0.35">
      <c r="A299" s="86"/>
      <c r="B299" s="75"/>
      <c r="C299" s="72"/>
      <c r="D299" s="72"/>
      <c r="E299" s="72"/>
      <c r="F299" s="72"/>
      <c r="G299" s="14" t="s">
        <v>226</v>
      </c>
      <c r="H299" s="15">
        <v>2</v>
      </c>
    </row>
    <row r="300" spans="1:8" ht="30" x14ac:dyDescent="0.35">
      <c r="A300" s="86"/>
      <c r="B300" s="75"/>
      <c r="C300" s="72"/>
      <c r="D300" s="72"/>
      <c r="E300" s="72"/>
      <c r="F300" s="72"/>
      <c r="G300" s="14" t="s">
        <v>484</v>
      </c>
      <c r="H300" s="15">
        <v>3</v>
      </c>
    </row>
    <row r="301" spans="1:8" ht="122.25" customHeight="1" thickBot="1" x14ac:dyDescent="0.4">
      <c r="A301" s="86"/>
      <c r="B301" s="75"/>
      <c r="C301" s="73"/>
      <c r="D301" s="73"/>
      <c r="E301" s="73"/>
      <c r="F301" s="73"/>
      <c r="G301" s="79" t="s">
        <v>8</v>
      </c>
      <c r="H301" s="81">
        <f>SUM(H297:H297,H299:H300,)</f>
        <v>9</v>
      </c>
    </row>
    <row r="302" spans="1:8" ht="122.25" customHeight="1" thickBot="1" x14ac:dyDescent="0.4">
      <c r="A302" s="87"/>
      <c r="B302" s="76"/>
      <c r="C302" s="83" t="s">
        <v>483</v>
      </c>
      <c r="D302" s="83"/>
      <c r="E302" s="83"/>
      <c r="F302" s="84"/>
      <c r="G302" s="80"/>
      <c r="H302" s="82"/>
    </row>
    <row r="303" spans="1:8" ht="15.75" customHeight="1" x14ac:dyDescent="0.35">
      <c r="A303" s="85">
        <v>19</v>
      </c>
      <c r="B303" s="74" t="s">
        <v>482</v>
      </c>
      <c r="C303" s="71" t="s">
        <v>481</v>
      </c>
      <c r="D303" s="71" t="s">
        <v>480</v>
      </c>
      <c r="E303" s="71" t="s">
        <v>479</v>
      </c>
      <c r="F303" s="71" t="s">
        <v>478</v>
      </c>
      <c r="G303" s="77" t="s">
        <v>477</v>
      </c>
      <c r="H303" s="78"/>
    </row>
    <row r="304" spans="1:8" ht="30" x14ac:dyDescent="0.35">
      <c r="A304" s="86"/>
      <c r="B304" s="75"/>
      <c r="C304" s="72"/>
      <c r="D304" s="72"/>
      <c r="E304" s="72"/>
      <c r="F304" s="72"/>
      <c r="G304" s="14" t="s">
        <v>476</v>
      </c>
      <c r="H304" s="15">
        <v>5</v>
      </c>
    </row>
    <row r="305" spans="1:8" ht="30.5" thickBot="1" x14ac:dyDescent="0.4">
      <c r="A305" s="86"/>
      <c r="B305" s="75"/>
      <c r="C305" s="72"/>
      <c r="D305" s="72"/>
      <c r="E305" s="72"/>
      <c r="F305" s="72"/>
      <c r="G305" s="14" t="s">
        <v>475</v>
      </c>
      <c r="H305" s="15">
        <v>5</v>
      </c>
    </row>
    <row r="306" spans="1:8" x14ac:dyDescent="0.35">
      <c r="A306" s="86"/>
      <c r="B306" s="75"/>
      <c r="C306" s="72"/>
      <c r="D306" s="72"/>
      <c r="E306" s="72"/>
      <c r="F306" s="72"/>
      <c r="G306" s="77" t="s">
        <v>474</v>
      </c>
      <c r="H306" s="78"/>
    </row>
    <row r="307" spans="1:8" ht="30" x14ac:dyDescent="0.35">
      <c r="A307" s="86"/>
      <c r="B307" s="75"/>
      <c r="C307" s="72"/>
      <c r="D307" s="72"/>
      <c r="E307" s="72"/>
      <c r="F307" s="72"/>
      <c r="G307" s="14" t="s">
        <v>473</v>
      </c>
      <c r="H307" s="15">
        <v>2</v>
      </c>
    </row>
    <row r="308" spans="1:8" ht="30" x14ac:dyDescent="0.35">
      <c r="A308" s="86"/>
      <c r="B308" s="75"/>
      <c r="C308" s="72"/>
      <c r="D308" s="72"/>
      <c r="E308" s="72"/>
      <c r="F308" s="72"/>
      <c r="G308" s="14" t="s">
        <v>472</v>
      </c>
      <c r="H308" s="15">
        <v>2</v>
      </c>
    </row>
    <row r="309" spans="1:8" ht="30" x14ac:dyDescent="0.35">
      <c r="A309" s="86"/>
      <c r="B309" s="75"/>
      <c r="C309" s="72"/>
      <c r="D309" s="72"/>
      <c r="E309" s="72"/>
      <c r="F309" s="72"/>
      <c r="G309" s="14" t="s">
        <v>471</v>
      </c>
      <c r="H309" s="15">
        <v>2</v>
      </c>
    </row>
    <row r="310" spans="1:8" ht="25.5" customHeight="1" thickBot="1" x14ac:dyDescent="0.4">
      <c r="A310" s="86"/>
      <c r="B310" s="75"/>
      <c r="C310" s="72"/>
      <c r="D310" s="72"/>
      <c r="E310" s="72"/>
      <c r="F310" s="72"/>
      <c r="G310" s="14" t="s">
        <v>470</v>
      </c>
      <c r="H310" s="15">
        <v>2</v>
      </c>
    </row>
    <row r="311" spans="1:8" x14ac:dyDescent="0.35">
      <c r="A311" s="86"/>
      <c r="B311" s="75"/>
      <c r="C311" s="72"/>
      <c r="D311" s="72"/>
      <c r="E311" s="72"/>
      <c r="F311" s="72"/>
      <c r="G311" s="77" t="s">
        <v>469</v>
      </c>
      <c r="H311" s="78"/>
    </row>
    <row r="312" spans="1:8" x14ac:dyDescent="0.35">
      <c r="A312" s="86"/>
      <c r="B312" s="75"/>
      <c r="C312" s="72"/>
      <c r="D312" s="72"/>
      <c r="E312" s="72"/>
      <c r="F312" s="72"/>
      <c r="G312" s="14" t="s">
        <v>468</v>
      </c>
      <c r="H312" s="15">
        <v>14</v>
      </c>
    </row>
    <row r="313" spans="1:8" x14ac:dyDescent="0.35">
      <c r="A313" s="86"/>
      <c r="B313" s="75"/>
      <c r="C313" s="72"/>
      <c r="D313" s="72"/>
      <c r="E313" s="72"/>
      <c r="F313" s="72"/>
      <c r="G313" s="14" t="s">
        <v>467</v>
      </c>
      <c r="H313" s="15">
        <v>14</v>
      </c>
    </row>
    <row r="314" spans="1:8" ht="15.5" thickBot="1" x14ac:dyDescent="0.4">
      <c r="A314" s="86"/>
      <c r="B314" s="75"/>
      <c r="C314" s="73"/>
      <c r="D314" s="73"/>
      <c r="E314" s="73"/>
      <c r="F314" s="73"/>
      <c r="G314" s="79" t="s">
        <v>8</v>
      </c>
      <c r="H314" s="81">
        <f>SUM(H304:H305,H307:H310,H312:H313)</f>
        <v>46</v>
      </c>
    </row>
    <row r="315" spans="1:8" ht="112.5" customHeight="1" thickBot="1" x14ac:dyDescent="0.4">
      <c r="A315" s="87"/>
      <c r="B315" s="76"/>
      <c r="C315" s="83" t="s">
        <v>466</v>
      </c>
      <c r="D315" s="83"/>
      <c r="E315" s="83"/>
      <c r="F315" s="84"/>
      <c r="G315" s="80"/>
      <c r="H315" s="82"/>
    </row>
    <row r="316" spans="1:8" ht="15.75" customHeight="1" x14ac:dyDescent="0.35">
      <c r="A316" s="85">
        <v>20</v>
      </c>
      <c r="B316" s="74" t="s">
        <v>465</v>
      </c>
      <c r="C316" s="71" t="s">
        <v>464</v>
      </c>
      <c r="D316" s="71" t="s">
        <v>463</v>
      </c>
      <c r="E316" s="71" t="s">
        <v>462</v>
      </c>
      <c r="F316" s="71" t="s">
        <v>461</v>
      </c>
      <c r="G316" s="77" t="s">
        <v>460</v>
      </c>
      <c r="H316" s="78"/>
    </row>
    <row r="317" spans="1:8" x14ac:dyDescent="0.35">
      <c r="A317" s="86"/>
      <c r="B317" s="75"/>
      <c r="C317" s="72"/>
      <c r="D317" s="72"/>
      <c r="E317" s="72"/>
      <c r="F317" s="72"/>
      <c r="G317" s="14" t="s">
        <v>459</v>
      </c>
      <c r="H317" s="15">
        <v>3</v>
      </c>
    </row>
    <row r="318" spans="1:8" ht="30" x14ac:dyDescent="0.35">
      <c r="A318" s="86"/>
      <c r="B318" s="75"/>
      <c r="C318" s="72"/>
      <c r="D318" s="72"/>
      <c r="E318" s="72"/>
      <c r="F318" s="72"/>
      <c r="G318" s="14" t="s">
        <v>458</v>
      </c>
      <c r="H318" s="15">
        <v>5</v>
      </c>
    </row>
    <row r="319" spans="1:8" x14ac:dyDescent="0.35">
      <c r="A319" s="86"/>
      <c r="B319" s="75"/>
      <c r="C319" s="72"/>
      <c r="D319" s="72"/>
      <c r="E319" s="72"/>
      <c r="F319" s="72"/>
      <c r="G319" s="14" t="s">
        <v>457</v>
      </c>
      <c r="H319" s="15">
        <v>8</v>
      </c>
    </row>
    <row r="320" spans="1:8" x14ac:dyDescent="0.35">
      <c r="A320" s="86"/>
      <c r="B320" s="75"/>
      <c r="C320" s="72"/>
      <c r="D320" s="72"/>
      <c r="E320" s="72"/>
      <c r="F320" s="72"/>
      <c r="G320" s="14" t="s">
        <v>456</v>
      </c>
      <c r="H320" s="15">
        <v>7</v>
      </c>
    </row>
    <row r="321" spans="1:8" ht="15.5" thickBot="1" x14ac:dyDescent="0.4">
      <c r="A321" s="86"/>
      <c r="B321" s="75"/>
      <c r="C321" s="73"/>
      <c r="D321" s="73"/>
      <c r="E321" s="73"/>
      <c r="F321" s="73"/>
      <c r="G321" s="79" t="s">
        <v>8</v>
      </c>
      <c r="H321" s="81">
        <f>SUM(H317:H320)</f>
        <v>23</v>
      </c>
    </row>
    <row r="322" spans="1:8" ht="69" customHeight="1" thickBot="1" x14ac:dyDescent="0.4">
      <c r="A322" s="87"/>
      <c r="B322" s="76"/>
      <c r="C322" s="83" t="s">
        <v>455</v>
      </c>
      <c r="D322" s="83"/>
      <c r="E322" s="83"/>
      <c r="F322" s="84"/>
      <c r="G322" s="80"/>
      <c r="H322" s="82"/>
    </row>
    <row r="323" spans="1:8" ht="15.5" thickBot="1" x14ac:dyDescent="0.4">
      <c r="A323" s="105" t="s">
        <v>166</v>
      </c>
      <c r="B323" s="106"/>
      <c r="C323" s="106"/>
      <c r="D323" s="106"/>
      <c r="E323" s="107"/>
      <c r="F323" s="93">
        <f>H10+H36+H48+H54+H66+H88+H123+H131+H140+H146+H172+H184+H193+H267+H279+H286+H294+H301+H314+H321</f>
        <v>924</v>
      </c>
      <c r="G323" s="94"/>
      <c r="H323" s="95"/>
    </row>
    <row r="324" spans="1:8" ht="134.25" customHeight="1" thickBot="1" x14ac:dyDescent="0.4">
      <c r="A324" s="96" t="s">
        <v>9</v>
      </c>
      <c r="B324" s="97"/>
      <c r="C324" s="98" t="s">
        <v>1702</v>
      </c>
      <c r="D324" s="99"/>
      <c r="E324" s="99"/>
      <c r="F324" s="100"/>
      <c r="G324" s="20" t="s">
        <v>454</v>
      </c>
      <c r="H324" s="25" t="s">
        <v>453</v>
      </c>
    </row>
    <row r="325" spans="1:8" ht="81.75" customHeight="1" thickBot="1" x14ac:dyDescent="0.4">
      <c r="A325" s="96" t="s">
        <v>9</v>
      </c>
      <c r="B325" s="97"/>
      <c r="C325" s="98" t="s">
        <v>1703</v>
      </c>
      <c r="D325" s="99"/>
      <c r="E325" s="99"/>
      <c r="F325" s="100"/>
      <c r="G325" s="20" t="s">
        <v>451</v>
      </c>
      <c r="H325" s="25" t="s">
        <v>452</v>
      </c>
    </row>
    <row r="326" spans="1:8" ht="87.75" customHeight="1" thickBot="1" x14ac:dyDescent="0.4">
      <c r="A326" s="96" t="s">
        <v>9</v>
      </c>
      <c r="B326" s="97"/>
      <c r="C326" s="98" t="s">
        <v>1704</v>
      </c>
      <c r="D326" s="99"/>
      <c r="E326" s="99"/>
      <c r="F326" s="100"/>
      <c r="G326" s="22" t="s">
        <v>451</v>
      </c>
      <c r="H326" s="24" t="s">
        <v>450</v>
      </c>
    </row>
  </sheetData>
  <sheetProtection algorithmName="SHA-512" hashValue="cNHCiB4T7AEG0enKf3+OBJEjY4JdYF9SbytwBssHdrdXc5la2NTzGJzLI7GrQas9kTuWl+oR9GTe4Chx+qJWfQ==" saltValue="pPg7bw568kM1EFob96dTag==" spinCount="100000" sheet="1" formatCells="0" formatColumns="0" formatRows="0" insertColumns="0" insertRows="0" deleteRows="0" autoFilter="0"/>
  <autoFilter ref="A1:H662" xr:uid="{00000000-0009-0000-0000-000000000000}"/>
  <mergeCells count="260">
    <mergeCell ref="G2:H2"/>
    <mergeCell ref="G10:G11"/>
    <mergeCell ref="H10:H11"/>
    <mergeCell ref="G36:G37"/>
    <mergeCell ref="H36:H37"/>
    <mergeCell ref="G28:H28"/>
    <mergeCell ref="G30:H30"/>
    <mergeCell ref="G32:H32"/>
    <mergeCell ref="G6:H6"/>
    <mergeCell ref="G8:H8"/>
    <mergeCell ref="G12:H12"/>
    <mergeCell ref="G15:H15"/>
    <mergeCell ref="G26:H26"/>
    <mergeCell ref="C2:C10"/>
    <mergeCell ref="D2:D10"/>
    <mergeCell ref="E2:E10"/>
    <mergeCell ref="F2:F10"/>
    <mergeCell ref="C12:C36"/>
    <mergeCell ref="A50:A55"/>
    <mergeCell ref="B50:B55"/>
    <mergeCell ref="D12:D36"/>
    <mergeCell ref="E12:E36"/>
    <mergeCell ref="F12:F36"/>
    <mergeCell ref="C11:F11"/>
    <mergeCell ref="A12:A37"/>
    <mergeCell ref="B12:B37"/>
    <mergeCell ref="A2:A11"/>
    <mergeCell ref="B2:B11"/>
    <mergeCell ref="C38:C48"/>
    <mergeCell ref="D38:D48"/>
    <mergeCell ref="E38:E48"/>
    <mergeCell ref="F38:F48"/>
    <mergeCell ref="G48:G49"/>
    <mergeCell ref="H48:H49"/>
    <mergeCell ref="C55:F55"/>
    <mergeCell ref="A56:A67"/>
    <mergeCell ref="B56:B67"/>
    <mergeCell ref="G56:H56"/>
    <mergeCell ref="G60:H60"/>
    <mergeCell ref="G66:G67"/>
    <mergeCell ref="G50:H50"/>
    <mergeCell ref="G52:H52"/>
    <mergeCell ref="A38:A49"/>
    <mergeCell ref="B38:B49"/>
    <mergeCell ref="G38:H38"/>
    <mergeCell ref="G40:H40"/>
    <mergeCell ref="G42:H42"/>
    <mergeCell ref="G44:H44"/>
    <mergeCell ref="C49:F49"/>
    <mergeCell ref="H66:H67"/>
    <mergeCell ref="C67:F67"/>
    <mergeCell ref="C56:C66"/>
    <mergeCell ref="D56:D66"/>
    <mergeCell ref="E56:E66"/>
    <mergeCell ref="F56:F66"/>
    <mergeCell ref="G62:H62"/>
    <mergeCell ref="G64:H64"/>
    <mergeCell ref="G54:G55"/>
    <mergeCell ref="H54:H55"/>
    <mergeCell ref="A68:A89"/>
    <mergeCell ref="B68:B89"/>
    <mergeCell ref="G68:H68"/>
    <mergeCell ref="G76:H76"/>
    <mergeCell ref="G80:H80"/>
    <mergeCell ref="G86:H86"/>
    <mergeCell ref="G88:G89"/>
    <mergeCell ref="H88:H89"/>
    <mergeCell ref="C89:F89"/>
    <mergeCell ref="D68:D88"/>
    <mergeCell ref="C50:C54"/>
    <mergeCell ref="D50:D54"/>
    <mergeCell ref="E50:E54"/>
    <mergeCell ref="F50:F54"/>
    <mergeCell ref="C68:C88"/>
    <mergeCell ref="E68:E88"/>
    <mergeCell ref="F68:F88"/>
    <mergeCell ref="G133:H133"/>
    <mergeCell ref="G135:H135"/>
    <mergeCell ref="A133:A141"/>
    <mergeCell ref="B133:B141"/>
    <mergeCell ref="E133:E140"/>
    <mergeCell ref="F133:F140"/>
    <mergeCell ref="G137:H137"/>
    <mergeCell ref="C141:F141"/>
    <mergeCell ref="G92:H92"/>
    <mergeCell ref="G96:H96"/>
    <mergeCell ref="G123:G124"/>
    <mergeCell ref="H123:H124"/>
    <mergeCell ref="G131:G132"/>
    <mergeCell ref="H131:H132"/>
    <mergeCell ref="G101:H101"/>
    <mergeCell ref="G111:H111"/>
    <mergeCell ref="G115:H115"/>
    <mergeCell ref="A125:A132"/>
    <mergeCell ref="B125:B132"/>
    <mergeCell ref="G125:H125"/>
    <mergeCell ref="G129:H129"/>
    <mergeCell ref="A90:A124"/>
    <mergeCell ref="B90:B124"/>
    <mergeCell ref="G90:H90"/>
    <mergeCell ref="A142:A147"/>
    <mergeCell ref="B142:B147"/>
    <mergeCell ref="G142:H142"/>
    <mergeCell ref="G144:H144"/>
    <mergeCell ref="G140:G141"/>
    <mergeCell ref="H140:H141"/>
    <mergeCell ref="G146:G147"/>
    <mergeCell ref="H146:H147"/>
    <mergeCell ref="C147:F147"/>
    <mergeCell ref="C142:C146"/>
    <mergeCell ref="G172:G173"/>
    <mergeCell ref="H172:H173"/>
    <mergeCell ref="C173:F173"/>
    <mergeCell ref="C148:C172"/>
    <mergeCell ref="D148:D172"/>
    <mergeCell ref="A186:A194"/>
    <mergeCell ref="B186:B194"/>
    <mergeCell ref="G188:H188"/>
    <mergeCell ref="G186:H186"/>
    <mergeCell ref="A174:A185"/>
    <mergeCell ref="A148:A173"/>
    <mergeCell ref="B148:B173"/>
    <mergeCell ref="G151:H151"/>
    <mergeCell ref="G148:H148"/>
    <mergeCell ref="G161:H161"/>
    <mergeCell ref="G166:H166"/>
    <mergeCell ref="G168:H168"/>
    <mergeCell ref="H193:H194"/>
    <mergeCell ref="G178:H178"/>
    <mergeCell ref="G180:H180"/>
    <mergeCell ref="G182:H182"/>
    <mergeCell ref="B174:B185"/>
    <mergeCell ref="G174:H174"/>
    <mergeCell ref="G176:H176"/>
    <mergeCell ref="E186:E193"/>
    <mergeCell ref="F186:F193"/>
    <mergeCell ref="G184:G185"/>
    <mergeCell ref="H184:H185"/>
    <mergeCell ref="G279:G280"/>
    <mergeCell ref="H279:H280"/>
    <mergeCell ref="G267:G268"/>
    <mergeCell ref="F269:F279"/>
    <mergeCell ref="C268:F268"/>
    <mergeCell ref="G232:H232"/>
    <mergeCell ref="G193:G194"/>
    <mergeCell ref="G195:H195"/>
    <mergeCell ref="G205:H205"/>
    <mergeCell ref="A269:A280"/>
    <mergeCell ref="B269:B280"/>
    <mergeCell ref="G269:H269"/>
    <mergeCell ref="G271:H271"/>
    <mergeCell ref="G274:H274"/>
    <mergeCell ref="C280:F280"/>
    <mergeCell ref="C269:C279"/>
    <mergeCell ref="D269:D279"/>
    <mergeCell ref="G277:H277"/>
    <mergeCell ref="A195:A268"/>
    <mergeCell ref="B195:B268"/>
    <mergeCell ref="C195:C267"/>
    <mergeCell ref="D195:D267"/>
    <mergeCell ref="E195:E267"/>
    <mergeCell ref="F195:F267"/>
    <mergeCell ref="G214:H214"/>
    <mergeCell ref="G219:H219"/>
    <mergeCell ref="G225:H225"/>
    <mergeCell ref="H267:H268"/>
    <mergeCell ref="G316:H316"/>
    <mergeCell ref="E316:E321"/>
    <mergeCell ref="F316:F321"/>
    <mergeCell ref="C315:F315"/>
    <mergeCell ref="A316:A322"/>
    <mergeCell ref="G281:H281"/>
    <mergeCell ref="G283:H283"/>
    <mergeCell ref="G286:G287"/>
    <mergeCell ref="H286:H287"/>
    <mergeCell ref="G288:H288"/>
    <mergeCell ref="G290:H290"/>
    <mergeCell ref="A326:B326"/>
    <mergeCell ref="C326:F326"/>
    <mergeCell ref="A324:B324"/>
    <mergeCell ref="C324:F324"/>
    <mergeCell ref="A325:B325"/>
    <mergeCell ref="C325:F325"/>
    <mergeCell ref="C37:F37"/>
    <mergeCell ref="C287:F287"/>
    <mergeCell ref="C133:C140"/>
    <mergeCell ref="D133:D140"/>
    <mergeCell ref="C174:C184"/>
    <mergeCell ref="D174:D184"/>
    <mergeCell ref="E174:E184"/>
    <mergeCell ref="F174:F184"/>
    <mergeCell ref="C194:F194"/>
    <mergeCell ref="C185:F185"/>
    <mergeCell ref="C316:C321"/>
    <mergeCell ref="D316:D321"/>
    <mergeCell ref="C303:C314"/>
    <mergeCell ref="D303:D314"/>
    <mergeCell ref="E303:E314"/>
    <mergeCell ref="F303:F314"/>
    <mergeCell ref="C302:F302"/>
    <mergeCell ref="A303:A315"/>
    <mergeCell ref="A323:E323"/>
    <mergeCell ref="F323:H323"/>
    <mergeCell ref="G321:G322"/>
    <mergeCell ref="H321:H322"/>
    <mergeCell ref="C322:F322"/>
    <mergeCell ref="A288:A295"/>
    <mergeCell ref="B288:B295"/>
    <mergeCell ref="D296:D301"/>
    <mergeCell ref="E296:E301"/>
    <mergeCell ref="F296:F301"/>
    <mergeCell ref="B316:B322"/>
    <mergeCell ref="G301:G302"/>
    <mergeCell ref="H301:H302"/>
    <mergeCell ref="B303:B315"/>
    <mergeCell ref="G303:H303"/>
    <mergeCell ref="G306:H306"/>
    <mergeCell ref="G311:H311"/>
    <mergeCell ref="G314:G315"/>
    <mergeCell ref="H314:H315"/>
    <mergeCell ref="G294:G295"/>
    <mergeCell ref="H294:H295"/>
    <mergeCell ref="G296:H296"/>
    <mergeCell ref="A296:A302"/>
    <mergeCell ref="B296:B302"/>
    <mergeCell ref="C90:C123"/>
    <mergeCell ref="D90:D123"/>
    <mergeCell ref="E90:E123"/>
    <mergeCell ref="F90:F123"/>
    <mergeCell ref="A281:A287"/>
    <mergeCell ref="G298:H298"/>
    <mergeCell ref="B281:B287"/>
    <mergeCell ref="C281:C286"/>
    <mergeCell ref="D281:D286"/>
    <mergeCell ref="E281:E286"/>
    <mergeCell ref="F281:F286"/>
    <mergeCell ref="E288:E294"/>
    <mergeCell ref="F288:F294"/>
    <mergeCell ref="C296:C301"/>
    <mergeCell ref="C132:F132"/>
    <mergeCell ref="C124:F124"/>
    <mergeCell ref="C186:C193"/>
    <mergeCell ref="D186:D193"/>
    <mergeCell ref="G243:H243"/>
    <mergeCell ref="G252:H252"/>
    <mergeCell ref="G260:H260"/>
    <mergeCell ref="G265:H265"/>
    <mergeCell ref="E269:E279"/>
    <mergeCell ref="C125:C131"/>
    <mergeCell ref="D125:D131"/>
    <mergeCell ref="E125:E131"/>
    <mergeCell ref="F125:F131"/>
    <mergeCell ref="C295:F295"/>
    <mergeCell ref="E148:E172"/>
    <mergeCell ref="F148:F172"/>
    <mergeCell ref="C288:C294"/>
    <mergeCell ref="D288:D294"/>
    <mergeCell ref="D142:D146"/>
    <mergeCell ref="E142:E146"/>
    <mergeCell ref="F142:F14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873D7-99A6-4F10-83BA-4AFA66DF1C60}">
  <dimension ref="A1:I96"/>
  <sheetViews>
    <sheetView zoomScale="80" zoomScaleNormal="80" workbookViewId="0">
      <selection activeCell="C9" sqref="C9:C30"/>
    </sheetView>
  </sheetViews>
  <sheetFormatPr defaultColWidth="9.1796875" defaultRowHeight="15" x14ac:dyDescent="0.35"/>
  <cols>
    <col min="1" max="1" width="10.26953125" style="3" customWidth="1"/>
    <col min="2" max="2" width="21.81640625" style="4" customWidth="1"/>
    <col min="3" max="3" width="23" style="3" customWidth="1"/>
    <col min="4" max="4" width="25.453125" style="3" customWidth="1"/>
    <col min="5" max="5" width="24.54296875" style="3" customWidth="1"/>
    <col min="6" max="6" width="23.453125" style="3" customWidth="1"/>
    <col min="7" max="7" width="33.81640625" style="63" customWidth="1"/>
    <col min="8" max="8" width="24" style="63" customWidth="1"/>
    <col min="9" max="9" width="28.453125" style="2" customWidth="1"/>
    <col min="10" max="16384" width="9.1796875" style="2"/>
  </cols>
  <sheetData>
    <row r="1" spans="1:9" s="1" customFormat="1" ht="30.5" thickBot="1" x14ac:dyDescent="0.4">
      <c r="A1" s="8" t="s">
        <v>0</v>
      </c>
      <c r="B1" s="9" t="s">
        <v>1</v>
      </c>
      <c r="C1" s="11" t="s">
        <v>2</v>
      </c>
      <c r="D1" s="11" t="s">
        <v>3</v>
      </c>
      <c r="E1" s="11" t="s">
        <v>4</v>
      </c>
      <c r="F1" s="11" t="s">
        <v>5</v>
      </c>
      <c r="G1" s="69" t="s">
        <v>6</v>
      </c>
      <c r="H1" s="68" t="s">
        <v>7</v>
      </c>
      <c r="I1" s="2"/>
    </row>
    <row r="2" spans="1:9" x14ac:dyDescent="0.35">
      <c r="A2" s="85">
        <v>1</v>
      </c>
      <c r="B2" s="114" t="s">
        <v>1615</v>
      </c>
      <c r="C2" s="71" t="s">
        <v>1701</v>
      </c>
      <c r="D2" s="71" t="s">
        <v>1700</v>
      </c>
      <c r="E2" s="71" t="s">
        <v>1699</v>
      </c>
      <c r="F2" s="71" t="s">
        <v>1698</v>
      </c>
      <c r="G2" s="117" t="s">
        <v>1610</v>
      </c>
      <c r="H2" s="118"/>
    </row>
    <row r="3" spans="1:9" ht="30" x14ac:dyDescent="0.35">
      <c r="A3" s="86"/>
      <c r="B3" s="122"/>
      <c r="C3" s="72"/>
      <c r="D3" s="72"/>
      <c r="E3" s="72"/>
      <c r="F3" s="72"/>
      <c r="G3" s="17" t="s">
        <v>1609</v>
      </c>
      <c r="H3" s="16">
        <v>2</v>
      </c>
    </row>
    <row r="4" spans="1:9" ht="30" x14ac:dyDescent="0.35">
      <c r="A4" s="86"/>
      <c r="B4" s="122"/>
      <c r="C4" s="72"/>
      <c r="D4" s="72"/>
      <c r="E4" s="72"/>
      <c r="F4" s="72"/>
      <c r="G4" s="17" t="s">
        <v>1697</v>
      </c>
      <c r="H4" s="16">
        <v>8</v>
      </c>
    </row>
    <row r="5" spans="1:9" ht="30" x14ac:dyDescent="0.35">
      <c r="A5" s="86"/>
      <c r="B5" s="122"/>
      <c r="C5" s="72"/>
      <c r="D5" s="72"/>
      <c r="E5" s="72"/>
      <c r="F5" s="72"/>
      <c r="G5" s="17" t="s">
        <v>1696</v>
      </c>
      <c r="H5" s="16">
        <v>4</v>
      </c>
    </row>
    <row r="6" spans="1:9" ht="30" x14ac:dyDescent="0.35">
      <c r="A6" s="86"/>
      <c r="B6" s="122"/>
      <c r="C6" s="72"/>
      <c r="D6" s="72"/>
      <c r="E6" s="72"/>
      <c r="F6" s="72"/>
      <c r="G6" s="17" t="s">
        <v>1695</v>
      </c>
      <c r="H6" s="16">
        <v>2</v>
      </c>
    </row>
    <row r="7" spans="1:9" ht="15.5" thickBot="1" x14ac:dyDescent="0.4">
      <c r="A7" s="86"/>
      <c r="B7" s="122"/>
      <c r="C7" s="73"/>
      <c r="D7" s="73"/>
      <c r="E7" s="73"/>
      <c r="F7" s="73"/>
      <c r="G7" s="110" t="s">
        <v>8</v>
      </c>
      <c r="H7" s="112">
        <f>SUM(H3:H6)</f>
        <v>16</v>
      </c>
    </row>
    <row r="8" spans="1:9" ht="160" customHeight="1" thickBot="1" x14ac:dyDescent="0.4">
      <c r="A8" s="87"/>
      <c r="B8" s="123"/>
      <c r="C8" s="88" t="s">
        <v>1694</v>
      </c>
      <c r="D8" s="88"/>
      <c r="E8" s="88"/>
      <c r="F8" s="89"/>
      <c r="G8" s="111"/>
      <c r="H8" s="113"/>
    </row>
    <row r="9" spans="1:9" x14ac:dyDescent="0.35">
      <c r="A9" s="85">
        <v>2</v>
      </c>
      <c r="B9" s="114" t="s">
        <v>1615</v>
      </c>
      <c r="C9" s="71" t="s">
        <v>1693</v>
      </c>
      <c r="D9" s="71" t="s">
        <v>1692</v>
      </c>
      <c r="E9" s="71" t="s">
        <v>1691</v>
      </c>
      <c r="F9" s="71" t="s">
        <v>1690</v>
      </c>
      <c r="G9" s="117" t="s">
        <v>1689</v>
      </c>
      <c r="H9" s="118"/>
      <c r="I9" s="67"/>
    </row>
    <row r="10" spans="1:9" ht="30" x14ac:dyDescent="0.35">
      <c r="A10" s="86"/>
      <c r="B10" s="115"/>
      <c r="C10" s="72"/>
      <c r="D10" s="72"/>
      <c r="E10" s="72"/>
      <c r="F10" s="72"/>
      <c r="G10" s="17" t="s">
        <v>197</v>
      </c>
      <c r="H10" s="16">
        <v>1</v>
      </c>
      <c r="I10" s="66"/>
    </row>
    <row r="11" spans="1:9" x14ac:dyDescent="0.35">
      <c r="A11" s="86"/>
      <c r="B11" s="115"/>
      <c r="C11" s="72"/>
      <c r="D11" s="72"/>
      <c r="E11" s="72"/>
      <c r="F11" s="72"/>
      <c r="G11" s="17" t="s">
        <v>1688</v>
      </c>
      <c r="H11" s="16">
        <v>2</v>
      </c>
      <c r="I11" s="66"/>
    </row>
    <row r="12" spans="1:9" ht="30" x14ac:dyDescent="0.35">
      <c r="A12" s="86"/>
      <c r="B12" s="115"/>
      <c r="C12" s="72"/>
      <c r="D12" s="72"/>
      <c r="E12" s="72"/>
      <c r="F12" s="72"/>
      <c r="G12" s="17" t="s">
        <v>1687</v>
      </c>
      <c r="H12" s="16">
        <v>1</v>
      </c>
      <c r="I12" s="66"/>
    </row>
    <row r="13" spans="1:9" x14ac:dyDescent="0.35">
      <c r="A13" s="86"/>
      <c r="B13" s="115"/>
      <c r="C13" s="72"/>
      <c r="D13" s="72"/>
      <c r="E13" s="72"/>
      <c r="F13" s="72"/>
      <c r="G13" s="17" t="s">
        <v>1686</v>
      </c>
      <c r="H13" s="16">
        <v>2</v>
      </c>
      <c r="I13" s="66"/>
    </row>
    <row r="14" spans="1:9" ht="30" x14ac:dyDescent="0.35">
      <c r="A14" s="86"/>
      <c r="B14" s="115"/>
      <c r="C14" s="72"/>
      <c r="D14" s="72"/>
      <c r="E14" s="72"/>
      <c r="F14" s="72"/>
      <c r="G14" s="17" t="s">
        <v>1685</v>
      </c>
      <c r="H14" s="16">
        <v>2</v>
      </c>
      <c r="I14" s="66"/>
    </row>
    <row r="15" spans="1:9" ht="30" x14ac:dyDescent="0.35">
      <c r="A15" s="86"/>
      <c r="B15" s="115"/>
      <c r="C15" s="72"/>
      <c r="D15" s="72"/>
      <c r="E15" s="72"/>
      <c r="F15" s="72"/>
      <c r="G15" s="17" t="s">
        <v>1684</v>
      </c>
      <c r="H15" s="16">
        <v>2</v>
      </c>
      <c r="I15" s="66"/>
    </row>
    <row r="16" spans="1:9" x14ac:dyDescent="0.35">
      <c r="A16" s="86"/>
      <c r="B16" s="115"/>
      <c r="C16" s="72"/>
      <c r="D16" s="72"/>
      <c r="E16" s="72"/>
      <c r="F16" s="72"/>
      <c r="G16" s="17" t="s">
        <v>1683</v>
      </c>
      <c r="H16" s="16">
        <v>2</v>
      </c>
      <c r="I16" s="66"/>
    </row>
    <row r="17" spans="1:9" ht="30" x14ac:dyDescent="0.35">
      <c r="A17" s="86"/>
      <c r="B17" s="115"/>
      <c r="C17" s="72"/>
      <c r="D17" s="72"/>
      <c r="E17" s="72"/>
      <c r="F17" s="72"/>
      <c r="G17" s="17" t="s">
        <v>1682</v>
      </c>
      <c r="H17" s="16">
        <v>2</v>
      </c>
      <c r="I17" s="66"/>
    </row>
    <row r="18" spans="1:9" ht="30.5" thickBot="1" x14ac:dyDescent="0.4">
      <c r="A18" s="86"/>
      <c r="B18" s="115"/>
      <c r="C18" s="72"/>
      <c r="D18" s="72"/>
      <c r="E18" s="72"/>
      <c r="F18" s="72"/>
      <c r="G18" s="17" t="s">
        <v>1681</v>
      </c>
      <c r="H18" s="16">
        <v>2</v>
      </c>
      <c r="I18" s="66"/>
    </row>
    <row r="19" spans="1:9" x14ac:dyDescent="0.35">
      <c r="A19" s="86"/>
      <c r="B19" s="115"/>
      <c r="C19" s="72"/>
      <c r="D19" s="72"/>
      <c r="E19" s="72"/>
      <c r="F19" s="72"/>
      <c r="G19" s="117" t="s">
        <v>1618</v>
      </c>
      <c r="H19" s="118"/>
      <c r="I19" s="66"/>
    </row>
    <row r="20" spans="1:9" ht="30" x14ac:dyDescent="0.35">
      <c r="A20" s="86"/>
      <c r="B20" s="115"/>
      <c r="C20" s="72"/>
      <c r="D20" s="72"/>
      <c r="E20" s="72"/>
      <c r="F20" s="72"/>
      <c r="G20" s="17" t="s">
        <v>1617</v>
      </c>
      <c r="H20" s="16">
        <v>6</v>
      </c>
    </row>
    <row r="21" spans="1:9" ht="30" x14ac:dyDescent="0.35">
      <c r="A21" s="86"/>
      <c r="B21" s="115"/>
      <c r="C21" s="72"/>
      <c r="D21" s="72"/>
      <c r="E21" s="72"/>
      <c r="F21" s="72"/>
      <c r="G21" s="17" t="s">
        <v>1663</v>
      </c>
      <c r="H21" s="16">
        <v>6</v>
      </c>
    </row>
    <row r="22" spans="1:9" ht="30" x14ac:dyDescent="0.35">
      <c r="A22" s="86"/>
      <c r="B22" s="115"/>
      <c r="C22" s="72"/>
      <c r="D22" s="72"/>
      <c r="E22" s="72"/>
      <c r="F22" s="72"/>
      <c r="G22" s="17" t="s">
        <v>1662</v>
      </c>
      <c r="H22" s="16">
        <v>6</v>
      </c>
    </row>
    <row r="23" spans="1:9" ht="30" x14ac:dyDescent="0.35">
      <c r="A23" s="86"/>
      <c r="B23" s="115"/>
      <c r="C23" s="72"/>
      <c r="D23" s="72"/>
      <c r="E23" s="72"/>
      <c r="F23" s="72"/>
      <c r="G23" s="17" t="s">
        <v>1661</v>
      </c>
      <c r="H23" s="16">
        <v>6</v>
      </c>
    </row>
    <row r="24" spans="1:9" ht="30" x14ac:dyDescent="0.35">
      <c r="A24" s="86"/>
      <c r="B24" s="115"/>
      <c r="C24" s="72"/>
      <c r="D24" s="72"/>
      <c r="E24" s="72"/>
      <c r="F24" s="72"/>
      <c r="G24" s="17" t="s">
        <v>1660</v>
      </c>
      <c r="H24" s="16">
        <v>6</v>
      </c>
    </row>
    <row r="25" spans="1:9" ht="30" x14ac:dyDescent="0.35">
      <c r="A25" s="86"/>
      <c r="B25" s="115"/>
      <c r="C25" s="72"/>
      <c r="D25" s="72"/>
      <c r="E25" s="72"/>
      <c r="F25" s="72"/>
      <c r="G25" s="17" t="s">
        <v>1659</v>
      </c>
      <c r="H25" s="16">
        <v>6</v>
      </c>
    </row>
    <row r="26" spans="1:9" ht="45" x14ac:dyDescent="0.35">
      <c r="A26" s="86"/>
      <c r="B26" s="115"/>
      <c r="C26" s="72"/>
      <c r="D26" s="72"/>
      <c r="E26" s="72"/>
      <c r="F26" s="72"/>
      <c r="G26" s="17" t="s">
        <v>1658</v>
      </c>
      <c r="H26" s="16">
        <v>6</v>
      </c>
    </row>
    <row r="27" spans="1:9" ht="30.5" thickBot="1" x14ac:dyDescent="0.4">
      <c r="A27" s="86"/>
      <c r="B27" s="115"/>
      <c r="C27" s="72"/>
      <c r="D27" s="72"/>
      <c r="E27" s="72"/>
      <c r="F27" s="72"/>
      <c r="G27" s="17" t="s">
        <v>1680</v>
      </c>
      <c r="H27" s="16">
        <v>6</v>
      </c>
    </row>
    <row r="28" spans="1:9" x14ac:dyDescent="0.35">
      <c r="A28" s="86"/>
      <c r="B28" s="115"/>
      <c r="C28" s="72"/>
      <c r="D28" s="72"/>
      <c r="E28" s="72"/>
      <c r="F28" s="72"/>
      <c r="G28" s="117" t="s">
        <v>127</v>
      </c>
      <c r="H28" s="118"/>
    </row>
    <row r="29" spans="1:9" ht="30" x14ac:dyDescent="0.35">
      <c r="A29" s="86"/>
      <c r="B29" s="115"/>
      <c r="C29" s="72"/>
      <c r="D29" s="72"/>
      <c r="E29" s="72"/>
      <c r="F29" s="72"/>
      <c r="G29" s="17" t="s">
        <v>1679</v>
      </c>
      <c r="H29" s="16">
        <v>24</v>
      </c>
    </row>
    <row r="30" spans="1:9" ht="15.5" thickBot="1" x14ac:dyDescent="0.4">
      <c r="A30" s="86"/>
      <c r="B30" s="115"/>
      <c r="C30" s="73"/>
      <c r="D30" s="73"/>
      <c r="E30" s="73"/>
      <c r="F30" s="73"/>
      <c r="G30" s="110" t="s">
        <v>8</v>
      </c>
      <c r="H30" s="112">
        <f>SUM(H10:H18,H20:H27,H29:H29)</f>
        <v>88</v>
      </c>
    </row>
    <row r="31" spans="1:9" ht="160" customHeight="1" thickBot="1" x14ac:dyDescent="0.4">
      <c r="A31" s="87"/>
      <c r="B31" s="116"/>
      <c r="C31" s="88" t="s">
        <v>1678</v>
      </c>
      <c r="D31" s="88"/>
      <c r="E31" s="88"/>
      <c r="F31" s="89"/>
      <c r="G31" s="111"/>
      <c r="H31" s="113"/>
    </row>
    <row r="32" spans="1:9" x14ac:dyDescent="0.35">
      <c r="A32" s="85">
        <v>3</v>
      </c>
      <c r="B32" s="114" t="s">
        <v>1615</v>
      </c>
      <c r="C32" s="71" t="s">
        <v>1677</v>
      </c>
      <c r="D32" s="71" t="s">
        <v>1676</v>
      </c>
      <c r="E32" s="71" t="s">
        <v>1675</v>
      </c>
      <c r="F32" s="71" t="s">
        <v>1674</v>
      </c>
      <c r="G32" s="117" t="s">
        <v>1623</v>
      </c>
      <c r="H32" s="118"/>
    </row>
    <row r="33" spans="1:9" ht="30" x14ac:dyDescent="0.35">
      <c r="A33" s="86"/>
      <c r="B33" s="115"/>
      <c r="C33" s="72"/>
      <c r="D33" s="72"/>
      <c r="E33" s="72"/>
      <c r="F33" s="72"/>
      <c r="G33" s="17" t="s">
        <v>1673</v>
      </c>
      <c r="H33" s="16">
        <v>4</v>
      </c>
    </row>
    <row r="34" spans="1:9" ht="30" x14ac:dyDescent="0.35">
      <c r="A34" s="86"/>
      <c r="B34" s="115"/>
      <c r="C34" s="72"/>
      <c r="D34" s="72"/>
      <c r="E34" s="72"/>
      <c r="F34" s="72"/>
      <c r="G34" s="17" t="s">
        <v>1672</v>
      </c>
      <c r="H34" s="16">
        <v>1</v>
      </c>
    </row>
    <row r="35" spans="1:9" ht="30" x14ac:dyDescent="0.35">
      <c r="A35" s="86"/>
      <c r="B35" s="115"/>
      <c r="C35" s="72"/>
      <c r="D35" s="72"/>
      <c r="E35" s="72"/>
      <c r="F35" s="72"/>
      <c r="G35" s="17" t="s">
        <v>1622</v>
      </c>
      <c r="H35" s="16">
        <v>2</v>
      </c>
    </row>
    <row r="36" spans="1:9" ht="30" x14ac:dyDescent="0.35">
      <c r="A36" s="86"/>
      <c r="B36" s="115"/>
      <c r="C36" s="72"/>
      <c r="D36" s="72"/>
      <c r="E36" s="72"/>
      <c r="F36" s="72"/>
      <c r="G36" s="17" t="s">
        <v>1621</v>
      </c>
      <c r="H36" s="16">
        <v>2</v>
      </c>
    </row>
    <row r="37" spans="1:9" ht="30" x14ac:dyDescent="0.35">
      <c r="A37" s="86"/>
      <c r="B37" s="115"/>
      <c r="C37" s="72"/>
      <c r="D37" s="72"/>
      <c r="E37" s="72"/>
      <c r="F37" s="72"/>
      <c r="G37" s="17" t="s">
        <v>1671</v>
      </c>
      <c r="H37" s="16">
        <v>1</v>
      </c>
    </row>
    <row r="38" spans="1:9" ht="30" x14ac:dyDescent="0.35">
      <c r="A38" s="86"/>
      <c r="B38" s="115"/>
      <c r="C38" s="72"/>
      <c r="D38" s="72"/>
      <c r="E38" s="72"/>
      <c r="F38" s="72"/>
      <c r="G38" s="17" t="s">
        <v>1670</v>
      </c>
      <c r="H38" s="16">
        <v>2</v>
      </c>
    </row>
    <row r="39" spans="1:9" x14ac:dyDescent="0.35">
      <c r="A39" s="86"/>
      <c r="B39" s="115"/>
      <c r="C39" s="72"/>
      <c r="D39" s="72"/>
      <c r="E39" s="72"/>
      <c r="F39" s="72"/>
      <c r="G39" s="17" t="s">
        <v>1669</v>
      </c>
      <c r="H39" s="16">
        <v>2</v>
      </c>
    </row>
    <row r="40" spans="1:9" ht="15.5" thickBot="1" x14ac:dyDescent="0.4">
      <c r="A40" s="86"/>
      <c r="B40" s="115"/>
      <c r="C40" s="73"/>
      <c r="D40" s="73"/>
      <c r="E40" s="73"/>
      <c r="F40" s="73"/>
      <c r="G40" s="110" t="s">
        <v>8</v>
      </c>
      <c r="H40" s="112">
        <f>SUM(H33:H39)</f>
        <v>14</v>
      </c>
    </row>
    <row r="41" spans="1:9" ht="160" customHeight="1" thickBot="1" x14ac:dyDescent="0.4">
      <c r="A41" s="87"/>
      <c r="B41" s="116"/>
      <c r="C41" s="88" t="s">
        <v>1668</v>
      </c>
      <c r="D41" s="88"/>
      <c r="E41" s="88"/>
      <c r="F41" s="89"/>
      <c r="G41" s="111"/>
      <c r="H41" s="113"/>
    </row>
    <row r="42" spans="1:9" x14ac:dyDescent="0.35">
      <c r="A42" s="85">
        <v>4</v>
      </c>
      <c r="B42" s="114" t="s">
        <v>1615</v>
      </c>
      <c r="C42" s="71" t="s">
        <v>1667</v>
      </c>
      <c r="D42" s="71" t="s">
        <v>1666</v>
      </c>
      <c r="E42" s="71" t="s">
        <v>1665</v>
      </c>
      <c r="F42" s="71" t="s">
        <v>1664</v>
      </c>
      <c r="G42" s="117" t="s">
        <v>1618</v>
      </c>
      <c r="H42" s="118"/>
      <c r="I42" s="66"/>
    </row>
    <row r="43" spans="1:9" ht="30" x14ac:dyDescent="0.35">
      <c r="A43" s="86"/>
      <c r="B43" s="115"/>
      <c r="C43" s="72"/>
      <c r="D43" s="72"/>
      <c r="E43" s="72"/>
      <c r="F43" s="72"/>
      <c r="G43" s="17" t="s">
        <v>1617</v>
      </c>
      <c r="H43" s="16">
        <v>4</v>
      </c>
    </row>
    <row r="44" spans="1:9" ht="30" x14ac:dyDescent="0.35">
      <c r="A44" s="86"/>
      <c r="B44" s="115"/>
      <c r="C44" s="72"/>
      <c r="D44" s="72"/>
      <c r="E44" s="72"/>
      <c r="F44" s="72"/>
      <c r="G44" s="17" t="s">
        <v>1663</v>
      </c>
      <c r="H44" s="16">
        <v>2</v>
      </c>
    </row>
    <row r="45" spans="1:9" ht="30" x14ac:dyDescent="0.35">
      <c r="A45" s="86"/>
      <c r="B45" s="115"/>
      <c r="C45" s="72"/>
      <c r="D45" s="72"/>
      <c r="E45" s="72"/>
      <c r="F45" s="72"/>
      <c r="G45" s="17" t="s">
        <v>1662</v>
      </c>
      <c r="H45" s="16">
        <v>2</v>
      </c>
    </row>
    <row r="46" spans="1:9" ht="30" x14ac:dyDescent="0.35">
      <c r="A46" s="86"/>
      <c r="B46" s="115"/>
      <c r="C46" s="72"/>
      <c r="D46" s="72"/>
      <c r="E46" s="72"/>
      <c r="F46" s="72"/>
      <c r="G46" s="17" t="s">
        <v>1661</v>
      </c>
      <c r="H46" s="16">
        <v>2</v>
      </c>
    </row>
    <row r="47" spans="1:9" ht="30" x14ac:dyDescent="0.35">
      <c r="A47" s="86"/>
      <c r="B47" s="115"/>
      <c r="C47" s="72"/>
      <c r="D47" s="72"/>
      <c r="E47" s="72"/>
      <c r="F47" s="72"/>
      <c r="G47" s="17" t="s">
        <v>1660</v>
      </c>
      <c r="H47" s="16">
        <v>2</v>
      </c>
    </row>
    <row r="48" spans="1:9" ht="30" x14ac:dyDescent="0.35">
      <c r="A48" s="86"/>
      <c r="B48" s="115"/>
      <c r="C48" s="72"/>
      <c r="D48" s="72"/>
      <c r="E48" s="72"/>
      <c r="F48" s="72"/>
      <c r="G48" s="17" t="s">
        <v>1659</v>
      </c>
      <c r="H48" s="16">
        <v>2</v>
      </c>
    </row>
    <row r="49" spans="1:8" ht="45" x14ac:dyDescent="0.35">
      <c r="A49" s="86"/>
      <c r="B49" s="115"/>
      <c r="C49" s="72"/>
      <c r="D49" s="72"/>
      <c r="E49" s="72"/>
      <c r="F49" s="72"/>
      <c r="G49" s="17" t="s">
        <v>1658</v>
      </c>
      <c r="H49" s="16">
        <v>2</v>
      </c>
    </row>
    <row r="50" spans="1:8" ht="15.5" thickBot="1" x14ac:dyDescent="0.4">
      <c r="A50" s="86"/>
      <c r="B50" s="115"/>
      <c r="C50" s="73"/>
      <c r="D50" s="73"/>
      <c r="E50" s="73"/>
      <c r="F50" s="73"/>
      <c r="G50" s="110" t="s">
        <v>8</v>
      </c>
      <c r="H50" s="112">
        <f>SUM(H43:H49)</f>
        <v>16</v>
      </c>
    </row>
    <row r="51" spans="1:8" ht="160" customHeight="1" thickBot="1" x14ac:dyDescent="0.4">
      <c r="A51" s="87"/>
      <c r="B51" s="116"/>
      <c r="C51" s="88" t="s">
        <v>1657</v>
      </c>
      <c r="D51" s="88"/>
      <c r="E51" s="88"/>
      <c r="F51" s="89"/>
      <c r="G51" s="111"/>
      <c r="H51" s="113"/>
    </row>
    <row r="52" spans="1:8" x14ac:dyDescent="0.35">
      <c r="A52" s="85">
        <v>5</v>
      </c>
      <c r="B52" s="114" t="s">
        <v>1615</v>
      </c>
      <c r="C52" s="71" t="s">
        <v>1656</v>
      </c>
      <c r="D52" s="71" t="s">
        <v>1655</v>
      </c>
      <c r="E52" s="71" t="s">
        <v>1654</v>
      </c>
      <c r="F52" s="71" t="s">
        <v>1653</v>
      </c>
      <c r="G52" s="117" t="s">
        <v>1618</v>
      </c>
      <c r="H52" s="118"/>
    </row>
    <row r="53" spans="1:8" ht="60" x14ac:dyDescent="0.35">
      <c r="A53" s="86"/>
      <c r="B53" s="115"/>
      <c r="C53" s="72"/>
      <c r="D53" s="72"/>
      <c r="E53" s="72"/>
      <c r="F53" s="72"/>
      <c r="G53" s="17" t="s">
        <v>1652</v>
      </c>
      <c r="H53" s="16">
        <v>6</v>
      </c>
    </row>
    <row r="54" spans="1:8" ht="145.5" customHeight="1" thickBot="1" x14ac:dyDescent="0.4">
      <c r="A54" s="86"/>
      <c r="B54" s="115"/>
      <c r="C54" s="73"/>
      <c r="D54" s="73"/>
      <c r="E54" s="73"/>
      <c r="F54" s="73"/>
      <c r="G54" s="110" t="s">
        <v>8</v>
      </c>
      <c r="H54" s="112">
        <f>SUM(H53:H53)</f>
        <v>6</v>
      </c>
    </row>
    <row r="55" spans="1:8" ht="160" customHeight="1" thickBot="1" x14ac:dyDescent="0.4">
      <c r="A55" s="87"/>
      <c r="B55" s="116"/>
      <c r="C55" s="88" t="s">
        <v>1651</v>
      </c>
      <c r="D55" s="88"/>
      <c r="E55" s="88"/>
      <c r="F55" s="89"/>
      <c r="G55" s="111"/>
      <c r="H55" s="113"/>
    </row>
    <row r="56" spans="1:8" x14ac:dyDescent="0.35">
      <c r="A56" s="85">
        <v>6</v>
      </c>
      <c r="B56" s="114" t="s">
        <v>1615</v>
      </c>
      <c r="C56" s="71" t="s">
        <v>872</v>
      </c>
      <c r="D56" s="71" t="s">
        <v>871</v>
      </c>
      <c r="E56" s="71" t="s">
        <v>870</v>
      </c>
      <c r="F56" s="71" t="s">
        <v>1650</v>
      </c>
      <c r="G56" s="117" t="s">
        <v>1649</v>
      </c>
      <c r="H56" s="118"/>
    </row>
    <row r="57" spans="1:8" x14ac:dyDescent="0.35">
      <c r="A57" s="86"/>
      <c r="B57" s="115"/>
      <c r="C57" s="72"/>
      <c r="D57" s="72"/>
      <c r="E57" s="72"/>
      <c r="F57" s="72"/>
      <c r="G57" s="17" t="s">
        <v>1648</v>
      </c>
      <c r="H57" s="16">
        <v>8</v>
      </c>
    </row>
    <row r="58" spans="1:8" x14ac:dyDescent="0.35">
      <c r="A58" s="86"/>
      <c r="B58" s="115"/>
      <c r="C58" s="72"/>
      <c r="D58" s="72"/>
      <c r="E58" s="72"/>
      <c r="F58" s="72"/>
      <c r="G58" s="17" t="s">
        <v>1647</v>
      </c>
      <c r="H58" s="16">
        <v>16</v>
      </c>
    </row>
    <row r="59" spans="1:8" ht="145.5" customHeight="1" thickBot="1" x14ac:dyDescent="0.4">
      <c r="A59" s="86"/>
      <c r="B59" s="115"/>
      <c r="C59" s="73"/>
      <c r="D59" s="73"/>
      <c r="E59" s="73"/>
      <c r="F59" s="73"/>
      <c r="G59" s="110" t="s">
        <v>8</v>
      </c>
      <c r="H59" s="112">
        <f>SUM(H57:H58)</f>
        <v>24</v>
      </c>
    </row>
    <row r="60" spans="1:8" ht="160" customHeight="1" thickBot="1" x14ac:dyDescent="0.4">
      <c r="A60" s="87"/>
      <c r="B60" s="116"/>
      <c r="C60" s="88" t="s">
        <v>1646</v>
      </c>
      <c r="D60" s="88"/>
      <c r="E60" s="88"/>
      <c r="F60" s="89"/>
      <c r="G60" s="111"/>
      <c r="H60" s="113"/>
    </row>
    <row r="61" spans="1:8" x14ac:dyDescent="0.35">
      <c r="A61" s="85">
        <v>7</v>
      </c>
      <c r="B61" s="114" t="s">
        <v>1615</v>
      </c>
      <c r="C61" s="71" t="s">
        <v>1645</v>
      </c>
      <c r="D61" s="71" t="s">
        <v>1644</v>
      </c>
      <c r="E61" s="71" t="s">
        <v>975</v>
      </c>
      <c r="F61" s="71" t="s">
        <v>1643</v>
      </c>
      <c r="G61" s="117" t="s">
        <v>1642</v>
      </c>
      <c r="H61" s="118"/>
    </row>
    <row r="62" spans="1:8" ht="30" x14ac:dyDescent="0.35">
      <c r="A62" s="86"/>
      <c r="B62" s="115"/>
      <c r="C62" s="72"/>
      <c r="D62" s="72"/>
      <c r="E62" s="72"/>
      <c r="F62" s="72"/>
      <c r="G62" s="17" t="s">
        <v>1641</v>
      </c>
      <c r="H62" s="16">
        <v>1</v>
      </c>
    </row>
    <row r="63" spans="1:8" ht="30" x14ac:dyDescent="0.35">
      <c r="A63" s="86"/>
      <c r="B63" s="115"/>
      <c r="C63" s="72"/>
      <c r="D63" s="72"/>
      <c r="E63" s="72"/>
      <c r="F63" s="72"/>
      <c r="G63" s="17" t="s">
        <v>1640</v>
      </c>
      <c r="H63" s="16">
        <v>4</v>
      </c>
    </row>
    <row r="64" spans="1:8" ht="30" x14ac:dyDescent="0.35">
      <c r="A64" s="86"/>
      <c r="B64" s="115"/>
      <c r="C64" s="72"/>
      <c r="D64" s="72"/>
      <c r="E64" s="72"/>
      <c r="F64" s="72"/>
      <c r="G64" s="17" t="s">
        <v>1639</v>
      </c>
      <c r="H64" s="16">
        <v>2</v>
      </c>
    </row>
    <row r="65" spans="1:8" x14ac:dyDescent="0.35">
      <c r="A65" s="86"/>
      <c r="B65" s="115"/>
      <c r="C65" s="72"/>
      <c r="D65" s="72"/>
      <c r="E65" s="72"/>
      <c r="F65" s="72"/>
      <c r="G65" s="17" t="s">
        <v>1638</v>
      </c>
      <c r="H65" s="16">
        <v>2</v>
      </c>
    </row>
    <row r="66" spans="1:8" x14ac:dyDescent="0.35">
      <c r="A66" s="86"/>
      <c r="B66" s="115"/>
      <c r="C66" s="72"/>
      <c r="D66" s="72"/>
      <c r="E66" s="72"/>
      <c r="F66" s="72"/>
      <c r="G66" s="17" t="s">
        <v>1637</v>
      </c>
      <c r="H66" s="16">
        <v>2</v>
      </c>
    </row>
    <row r="67" spans="1:8" ht="30" x14ac:dyDescent="0.35">
      <c r="A67" s="86"/>
      <c r="B67" s="115"/>
      <c r="C67" s="72"/>
      <c r="D67" s="72"/>
      <c r="E67" s="72"/>
      <c r="F67" s="72"/>
      <c r="G67" s="17" t="s">
        <v>1636</v>
      </c>
      <c r="H67" s="16">
        <v>2</v>
      </c>
    </row>
    <row r="68" spans="1:8" x14ac:dyDescent="0.35">
      <c r="A68" s="86"/>
      <c r="B68" s="115"/>
      <c r="C68" s="72"/>
      <c r="D68" s="72"/>
      <c r="E68" s="72"/>
      <c r="F68" s="72"/>
      <c r="G68" s="17" t="s">
        <v>1635</v>
      </c>
      <c r="H68" s="16">
        <v>2</v>
      </c>
    </row>
    <row r="69" spans="1:8" ht="15.5" thickBot="1" x14ac:dyDescent="0.4">
      <c r="A69" s="86"/>
      <c r="B69" s="115"/>
      <c r="C69" s="73"/>
      <c r="D69" s="73"/>
      <c r="E69" s="73"/>
      <c r="F69" s="73"/>
      <c r="G69" s="110" t="s">
        <v>8</v>
      </c>
      <c r="H69" s="112">
        <f>SUM(H62:H68)</f>
        <v>15</v>
      </c>
    </row>
    <row r="70" spans="1:8" ht="160" customHeight="1" thickBot="1" x14ac:dyDescent="0.4">
      <c r="A70" s="87"/>
      <c r="B70" s="116"/>
      <c r="C70" s="88" t="s">
        <v>1634</v>
      </c>
      <c r="D70" s="88"/>
      <c r="E70" s="88"/>
      <c r="F70" s="89"/>
      <c r="G70" s="111"/>
      <c r="H70" s="113"/>
    </row>
    <row r="71" spans="1:8" x14ac:dyDescent="0.35">
      <c r="A71" s="85">
        <v>8</v>
      </c>
      <c r="B71" s="114" t="s">
        <v>1615</v>
      </c>
      <c r="C71" s="71" t="s">
        <v>1633</v>
      </c>
      <c r="D71" s="71" t="s">
        <v>1632</v>
      </c>
      <c r="E71" s="71" t="s">
        <v>1631</v>
      </c>
      <c r="F71" s="71" t="s">
        <v>1630</v>
      </c>
      <c r="G71" s="117" t="s">
        <v>1629</v>
      </c>
      <c r="H71" s="118"/>
    </row>
    <row r="72" spans="1:8" ht="30" x14ac:dyDescent="0.35">
      <c r="A72" s="86"/>
      <c r="B72" s="115"/>
      <c r="C72" s="72"/>
      <c r="D72" s="72"/>
      <c r="E72" s="72"/>
      <c r="F72" s="72"/>
      <c r="G72" s="17" t="s">
        <v>1628</v>
      </c>
      <c r="H72" s="16">
        <v>2</v>
      </c>
    </row>
    <row r="73" spans="1:8" ht="30" x14ac:dyDescent="0.35">
      <c r="A73" s="86"/>
      <c r="B73" s="115"/>
      <c r="C73" s="72"/>
      <c r="D73" s="72"/>
      <c r="E73" s="72"/>
      <c r="F73" s="72"/>
      <c r="G73" s="17" t="s">
        <v>1627</v>
      </c>
      <c r="H73" s="16">
        <v>6</v>
      </c>
    </row>
    <row r="74" spans="1:8" ht="30" x14ac:dyDescent="0.35">
      <c r="A74" s="86"/>
      <c r="B74" s="115"/>
      <c r="C74" s="72"/>
      <c r="D74" s="72"/>
      <c r="E74" s="72"/>
      <c r="F74" s="72"/>
      <c r="G74" s="17" t="s">
        <v>1626</v>
      </c>
      <c r="H74" s="16">
        <v>3</v>
      </c>
    </row>
    <row r="75" spans="1:8" ht="30" x14ac:dyDescent="0.35">
      <c r="A75" s="86"/>
      <c r="B75" s="115"/>
      <c r="C75" s="72"/>
      <c r="D75" s="72"/>
      <c r="E75" s="72"/>
      <c r="F75" s="72"/>
      <c r="G75" s="17" t="s">
        <v>1625</v>
      </c>
      <c r="H75" s="16">
        <v>4</v>
      </c>
    </row>
    <row r="76" spans="1:8" ht="15.5" thickBot="1" x14ac:dyDescent="0.4">
      <c r="A76" s="86"/>
      <c r="B76" s="115"/>
      <c r="C76" s="73"/>
      <c r="D76" s="73"/>
      <c r="E76" s="73"/>
      <c r="F76" s="73"/>
      <c r="G76" s="110" t="s">
        <v>8</v>
      </c>
      <c r="H76" s="112">
        <f>SUM(H72:H75)</f>
        <v>15</v>
      </c>
    </row>
    <row r="77" spans="1:8" ht="160" customHeight="1" thickBot="1" x14ac:dyDescent="0.4">
      <c r="A77" s="87"/>
      <c r="B77" s="116"/>
      <c r="C77" s="88" t="s">
        <v>1624</v>
      </c>
      <c r="D77" s="88"/>
      <c r="E77" s="88"/>
      <c r="F77" s="89"/>
      <c r="G77" s="111"/>
      <c r="H77" s="113"/>
    </row>
    <row r="78" spans="1:8" x14ac:dyDescent="0.35">
      <c r="A78" s="85">
        <v>9</v>
      </c>
      <c r="B78" s="114" t="s">
        <v>1615</v>
      </c>
      <c r="C78" s="71" t="s">
        <v>1145</v>
      </c>
      <c r="D78" s="71" t="s">
        <v>1144</v>
      </c>
      <c r="E78" s="71" t="s">
        <v>1143</v>
      </c>
      <c r="F78" s="71" t="s">
        <v>1142</v>
      </c>
      <c r="G78" s="117" t="s">
        <v>1623</v>
      </c>
      <c r="H78" s="118"/>
    </row>
    <row r="79" spans="1:8" ht="30" x14ac:dyDescent="0.35">
      <c r="A79" s="86"/>
      <c r="B79" s="115"/>
      <c r="C79" s="72"/>
      <c r="D79" s="72"/>
      <c r="E79" s="72"/>
      <c r="F79" s="72"/>
      <c r="G79" s="17" t="s">
        <v>1622</v>
      </c>
      <c r="H79" s="16">
        <v>1</v>
      </c>
    </row>
    <row r="80" spans="1:8" ht="30" x14ac:dyDescent="0.35">
      <c r="A80" s="86"/>
      <c r="B80" s="115"/>
      <c r="C80" s="72"/>
      <c r="D80" s="72"/>
      <c r="E80" s="72"/>
      <c r="F80" s="72"/>
      <c r="G80" s="17" t="s">
        <v>1621</v>
      </c>
      <c r="H80" s="16">
        <v>1</v>
      </c>
    </row>
    <row r="81" spans="1:8" ht="45" x14ac:dyDescent="0.35">
      <c r="A81" s="86"/>
      <c r="B81" s="115"/>
      <c r="C81" s="72"/>
      <c r="D81" s="72"/>
      <c r="E81" s="72"/>
      <c r="F81" s="72"/>
      <c r="G81" s="17" t="s">
        <v>1382</v>
      </c>
      <c r="H81" s="16">
        <v>2</v>
      </c>
    </row>
    <row r="82" spans="1:8" ht="15.5" thickBot="1" x14ac:dyDescent="0.4">
      <c r="A82" s="86"/>
      <c r="B82" s="115"/>
      <c r="C82" s="73"/>
      <c r="D82" s="73"/>
      <c r="E82" s="73"/>
      <c r="F82" s="73"/>
      <c r="G82" s="110" t="s">
        <v>8</v>
      </c>
      <c r="H82" s="112">
        <f>SUM(H79:H81)</f>
        <v>4</v>
      </c>
    </row>
    <row r="83" spans="1:8" ht="160" customHeight="1" thickBot="1" x14ac:dyDescent="0.4">
      <c r="A83" s="87"/>
      <c r="B83" s="116"/>
      <c r="C83" s="88" t="s">
        <v>1620</v>
      </c>
      <c r="D83" s="88"/>
      <c r="E83" s="88"/>
      <c r="F83" s="89"/>
      <c r="G83" s="111"/>
      <c r="H83" s="113"/>
    </row>
    <row r="84" spans="1:8" x14ac:dyDescent="0.35">
      <c r="A84" s="85">
        <v>10</v>
      </c>
      <c r="B84" s="114" t="s">
        <v>1615</v>
      </c>
      <c r="C84" s="71" t="s">
        <v>1599</v>
      </c>
      <c r="D84" s="71" t="s">
        <v>11</v>
      </c>
      <c r="E84" s="71" t="s">
        <v>12</v>
      </c>
      <c r="F84" s="71" t="s">
        <v>1619</v>
      </c>
      <c r="G84" s="117" t="s">
        <v>1618</v>
      </c>
      <c r="H84" s="118"/>
    </row>
    <row r="85" spans="1:8" ht="30" x14ac:dyDescent="0.35">
      <c r="A85" s="86"/>
      <c r="B85" s="115"/>
      <c r="C85" s="72"/>
      <c r="D85" s="72"/>
      <c r="E85" s="72"/>
      <c r="F85" s="72"/>
      <c r="G85" s="17" t="s">
        <v>1617</v>
      </c>
      <c r="H85" s="16">
        <v>2</v>
      </c>
    </row>
    <row r="86" spans="1:8" ht="227.25" customHeight="1" thickBot="1" x14ac:dyDescent="0.4">
      <c r="A86" s="86"/>
      <c r="B86" s="115"/>
      <c r="C86" s="73"/>
      <c r="D86" s="73"/>
      <c r="E86" s="73"/>
      <c r="F86" s="73"/>
      <c r="G86" s="110" t="s">
        <v>8</v>
      </c>
      <c r="H86" s="112">
        <f>SUM(H85:H85)</f>
        <v>2</v>
      </c>
    </row>
    <row r="87" spans="1:8" ht="160" customHeight="1" thickBot="1" x14ac:dyDescent="0.4">
      <c r="A87" s="87"/>
      <c r="B87" s="116"/>
      <c r="C87" s="88" t="s">
        <v>1616</v>
      </c>
      <c r="D87" s="88"/>
      <c r="E87" s="88"/>
      <c r="F87" s="89"/>
      <c r="G87" s="111"/>
      <c r="H87" s="113"/>
    </row>
    <row r="88" spans="1:8" x14ac:dyDescent="0.35">
      <c r="A88" s="85">
        <v>11</v>
      </c>
      <c r="B88" s="114" t="s">
        <v>1615</v>
      </c>
      <c r="C88" s="71" t="s">
        <v>1614</v>
      </c>
      <c r="D88" s="71" t="s">
        <v>1613</v>
      </c>
      <c r="E88" s="71" t="s">
        <v>1612</v>
      </c>
      <c r="F88" s="71" t="s">
        <v>1611</v>
      </c>
      <c r="G88" s="117" t="s">
        <v>1610</v>
      </c>
      <c r="H88" s="118"/>
    </row>
    <row r="89" spans="1:8" ht="30" x14ac:dyDescent="0.35">
      <c r="A89" s="86"/>
      <c r="B89" s="115"/>
      <c r="C89" s="72"/>
      <c r="D89" s="72"/>
      <c r="E89" s="72"/>
      <c r="F89" s="72"/>
      <c r="G89" s="17" t="s">
        <v>1609</v>
      </c>
      <c r="H89" s="16">
        <v>3</v>
      </c>
    </row>
    <row r="90" spans="1:8" x14ac:dyDescent="0.35">
      <c r="A90" s="86"/>
      <c r="B90" s="115"/>
      <c r="C90" s="72"/>
      <c r="D90" s="72"/>
      <c r="E90" s="72"/>
      <c r="F90" s="72"/>
      <c r="G90" s="17" t="s">
        <v>1608</v>
      </c>
      <c r="H90" s="16">
        <v>2</v>
      </c>
    </row>
    <row r="91" spans="1:8" ht="195.75" customHeight="1" thickBot="1" x14ac:dyDescent="0.4">
      <c r="A91" s="86"/>
      <c r="B91" s="115"/>
      <c r="C91" s="73"/>
      <c r="D91" s="73"/>
      <c r="E91" s="73"/>
      <c r="F91" s="73"/>
      <c r="G91" s="110" t="s">
        <v>8</v>
      </c>
      <c r="H91" s="112">
        <f>SUM(H89:H90)</f>
        <v>5</v>
      </c>
    </row>
    <row r="92" spans="1:8" ht="160" customHeight="1" thickBot="1" x14ac:dyDescent="0.4">
      <c r="A92" s="87"/>
      <c r="B92" s="116"/>
      <c r="C92" s="88" t="s">
        <v>1607</v>
      </c>
      <c r="D92" s="88"/>
      <c r="E92" s="88"/>
      <c r="F92" s="89"/>
      <c r="G92" s="111"/>
      <c r="H92" s="113"/>
    </row>
    <row r="93" spans="1:8" ht="15.5" thickBot="1" x14ac:dyDescent="0.4">
      <c r="A93" s="119" t="s">
        <v>1606</v>
      </c>
      <c r="B93" s="120"/>
      <c r="C93" s="120"/>
      <c r="D93" s="120"/>
      <c r="E93" s="121"/>
      <c r="F93" s="93">
        <f>H91+H86+H82+H76+H69+H59+H54+H50+H40+H30+H7</f>
        <v>205</v>
      </c>
      <c r="G93" s="94"/>
      <c r="H93" s="95"/>
    </row>
    <row r="94" spans="1:8" ht="300" customHeight="1" thickBot="1" x14ac:dyDescent="0.4">
      <c r="A94" s="96" t="s">
        <v>9</v>
      </c>
      <c r="B94" s="97"/>
      <c r="C94" s="98" t="s">
        <v>1605</v>
      </c>
      <c r="D94" s="99"/>
      <c r="E94" s="99"/>
      <c r="F94" s="100"/>
      <c r="G94" s="54" t="s">
        <v>1603</v>
      </c>
      <c r="H94" s="64" t="s">
        <v>1600</v>
      </c>
    </row>
    <row r="95" spans="1:8" ht="300" customHeight="1" thickBot="1" x14ac:dyDescent="0.4">
      <c r="A95" s="96" t="s">
        <v>9</v>
      </c>
      <c r="B95" s="97"/>
      <c r="C95" s="98" t="s">
        <v>1604</v>
      </c>
      <c r="D95" s="99"/>
      <c r="E95" s="99"/>
      <c r="F95" s="100"/>
      <c r="G95" s="54" t="s">
        <v>1603</v>
      </c>
      <c r="H95" s="64" t="s">
        <v>1600</v>
      </c>
    </row>
    <row r="96" spans="1:8" ht="300" customHeight="1" thickBot="1" x14ac:dyDescent="0.4">
      <c r="A96" s="96" t="s">
        <v>9</v>
      </c>
      <c r="B96" s="97"/>
      <c r="C96" s="98" t="s">
        <v>1602</v>
      </c>
      <c r="D96" s="99"/>
      <c r="E96" s="99"/>
      <c r="F96" s="100"/>
      <c r="G96" s="65" t="s">
        <v>1601</v>
      </c>
      <c r="H96" s="64" t="s">
        <v>1600</v>
      </c>
    </row>
  </sheetData>
  <sheetProtection algorithmName="SHA-512" hashValue="6Io1J/2nYf+F+bBFtwCZHkCVuAg17/QjVkXcqIkd+kVSNj/8sGYirPIdbyv9sPLsmBH8dhp4RZ7jT43pFtqRPw==" saltValue="3le2P+YikdXhqgPfOA8NhQ==" spinCount="100000" sheet="1" formatCells="0" formatColumns="0" formatRows="0" insertColumns="0" insertRows="0" sort="0" autoFilter="0"/>
  <autoFilter ref="A1:H432" xr:uid="{00000000-0009-0000-0000-000000000000}"/>
  <mergeCells count="120">
    <mergeCell ref="C78:C82"/>
    <mergeCell ref="B84:B87"/>
    <mergeCell ref="G84:H84"/>
    <mergeCell ref="C87:F87"/>
    <mergeCell ref="C84:C86"/>
    <mergeCell ref="D84:D86"/>
    <mergeCell ref="E84:E86"/>
    <mergeCell ref="F84:F86"/>
    <mergeCell ref="G86:G87"/>
    <mergeCell ref="H86:H87"/>
    <mergeCell ref="B78:B83"/>
    <mergeCell ref="G78:H78"/>
    <mergeCell ref="G82:G83"/>
    <mergeCell ref="H82:H83"/>
    <mergeCell ref="C83:F83"/>
    <mergeCell ref="D78:D82"/>
    <mergeCell ref="E78:E82"/>
    <mergeCell ref="F78:F82"/>
    <mergeCell ref="B71:B77"/>
    <mergeCell ref="G71:H71"/>
    <mergeCell ref="G76:G77"/>
    <mergeCell ref="H76:H77"/>
    <mergeCell ref="C77:F77"/>
    <mergeCell ref="C71:C76"/>
    <mergeCell ref="D71:D76"/>
    <mergeCell ref="E71:E76"/>
    <mergeCell ref="F71:F76"/>
    <mergeCell ref="D56:D59"/>
    <mergeCell ref="E56:E59"/>
    <mergeCell ref="F56:F59"/>
    <mergeCell ref="B61:B70"/>
    <mergeCell ref="G61:H61"/>
    <mergeCell ref="G69:G70"/>
    <mergeCell ref="H69:H70"/>
    <mergeCell ref="C70:F70"/>
    <mergeCell ref="C61:C69"/>
    <mergeCell ref="D61:D69"/>
    <mergeCell ref="E61:E69"/>
    <mergeCell ref="F61:F69"/>
    <mergeCell ref="A88:A92"/>
    <mergeCell ref="A42:A51"/>
    <mergeCell ref="A52:A55"/>
    <mergeCell ref="A56:A60"/>
    <mergeCell ref="A61:A70"/>
    <mergeCell ref="A71:A77"/>
    <mergeCell ref="A78:A83"/>
    <mergeCell ref="B42:B51"/>
    <mergeCell ref="G42:H42"/>
    <mergeCell ref="G50:G51"/>
    <mergeCell ref="H50:H51"/>
    <mergeCell ref="C51:F51"/>
    <mergeCell ref="C42:C50"/>
    <mergeCell ref="D42:D50"/>
    <mergeCell ref="E42:E50"/>
    <mergeCell ref="F42:F50"/>
    <mergeCell ref="B52:B55"/>
    <mergeCell ref="G52:H52"/>
    <mergeCell ref="G54:G55"/>
    <mergeCell ref="H54:H55"/>
    <mergeCell ref="C55:F55"/>
    <mergeCell ref="C52:C54"/>
    <mergeCell ref="D52:D54"/>
    <mergeCell ref="E52:E54"/>
    <mergeCell ref="C31:F31"/>
    <mergeCell ref="C9:C30"/>
    <mergeCell ref="D9:D30"/>
    <mergeCell ref="E9:E30"/>
    <mergeCell ref="A84:A87"/>
    <mergeCell ref="B2:B8"/>
    <mergeCell ref="G2:H2"/>
    <mergeCell ref="G7:G8"/>
    <mergeCell ref="H7:H8"/>
    <mergeCell ref="C8:F8"/>
    <mergeCell ref="C2:C7"/>
    <mergeCell ref="D2:D7"/>
    <mergeCell ref="E2:E7"/>
    <mergeCell ref="F2:F7"/>
    <mergeCell ref="A2:A8"/>
    <mergeCell ref="A9:A31"/>
    <mergeCell ref="A32:A41"/>
    <mergeCell ref="F52:F54"/>
    <mergeCell ref="B56:B60"/>
    <mergeCell ref="G56:H56"/>
    <mergeCell ref="G59:G60"/>
    <mergeCell ref="H59:H60"/>
    <mergeCell ref="C60:F60"/>
    <mergeCell ref="C56:C59"/>
    <mergeCell ref="A96:B96"/>
    <mergeCell ref="C96:F96"/>
    <mergeCell ref="A93:E93"/>
    <mergeCell ref="F93:H93"/>
    <mergeCell ref="A94:B94"/>
    <mergeCell ref="C94:F94"/>
    <mergeCell ref="A95:B95"/>
    <mergeCell ref="C95:F95"/>
    <mergeCell ref="F9:F30"/>
    <mergeCell ref="B32:B41"/>
    <mergeCell ref="G32:H32"/>
    <mergeCell ref="G40:G41"/>
    <mergeCell ref="H40:H41"/>
    <mergeCell ref="C41:F41"/>
    <mergeCell ref="C32:C40"/>
    <mergeCell ref="D32:D40"/>
    <mergeCell ref="E32:E40"/>
    <mergeCell ref="F32:F40"/>
    <mergeCell ref="B9:B31"/>
    <mergeCell ref="G9:H9"/>
    <mergeCell ref="G19:H19"/>
    <mergeCell ref="G28:H28"/>
    <mergeCell ref="G30:G31"/>
    <mergeCell ref="H30:H31"/>
    <mergeCell ref="G91:G92"/>
    <mergeCell ref="H91:H92"/>
    <mergeCell ref="C92:F92"/>
    <mergeCell ref="B88:B92"/>
    <mergeCell ref="C88:C91"/>
    <mergeCell ref="D88:D91"/>
    <mergeCell ref="E88:E91"/>
    <mergeCell ref="F88:F91"/>
    <mergeCell ref="G88:H8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5168C-B87A-4FFC-805C-ECBEC28CA001}">
  <dimension ref="A1:K392"/>
  <sheetViews>
    <sheetView zoomScale="85" zoomScaleNormal="85" workbookViewId="0">
      <selection activeCell="T15" sqref="T15"/>
    </sheetView>
  </sheetViews>
  <sheetFormatPr defaultColWidth="9.26953125" defaultRowHeight="15" x14ac:dyDescent="0.35"/>
  <cols>
    <col min="1" max="1" width="10" style="3" customWidth="1"/>
    <col min="2" max="2" width="20.26953125" style="4" customWidth="1"/>
    <col min="3" max="3" width="23" style="3" customWidth="1"/>
    <col min="4" max="4" width="26.453125" style="3" customWidth="1"/>
    <col min="5" max="5" width="24.54296875" style="3" customWidth="1"/>
    <col min="6" max="6" width="25" style="3" customWidth="1"/>
    <col min="7" max="7" width="26.7265625" style="3" customWidth="1"/>
    <col min="8" max="8" width="22" style="3" customWidth="1"/>
    <col min="9" max="9" width="38.26953125" hidden="1" customWidth="1"/>
    <col min="10" max="10" width="18.453125" hidden="1" customWidth="1"/>
    <col min="11" max="16384" width="9.26953125" style="2"/>
  </cols>
  <sheetData>
    <row r="1" spans="1:11" s="1" customFormat="1" ht="30.5" thickBot="1" x14ac:dyDescent="0.4">
      <c r="A1" s="8" t="s">
        <v>0</v>
      </c>
      <c r="B1" s="9" t="s">
        <v>1</v>
      </c>
      <c r="C1" s="10" t="s">
        <v>2</v>
      </c>
      <c r="D1" s="11" t="s">
        <v>3</v>
      </c>
      <c r="E1" s="11" t="s">
        <v>4</v>
      </c>
      <c r="F1" s="11" t="s">
        <v>5</v>
      </c>
      <c r="G1" s="12" t="s">
        <v>6</v>
      </c>
      <c r="H1" s="13" t="s">
        <v>7</v>
      </c>
      <c r="I1"/>
      <c r="J1"/>
      <c r="K1" s="2"/>
    </row>
    <row r="2" spans="1:11" x14ac:dyDescent="0.35">
      <c r="A2" s="85">
        <v>1</v>
      </c>
      <c r="B2" s="74" t="s">
        <v>1840</v>
      </c>
      <c r="C2" s="71" t="s">
        <v>2053</v>
      </c>
      <c r="D2" s="71" t="s">
        <v>11</v>
      </c>
      <c r="E2" s="71" t="s">
        <v>12</v>
      </c>
      <c r="F2" s="71" t="s">
        <v>2052</v>
      </c>
      <c r="G2" s="77" t="s">
        <v>1887</v>
      </c>
      <c r="H2" s="78"/>
    </row>
    <row r="3" spans="1:11" ht="30" x14ac:dyDescent="0.35">
      <c r="A3" s="86"/>
      <c r="B3" s="75"/>
      <c r="C3" s="72"/>
      <c r="D3" s="72"/>
      <c r="E3" s="72"/>
      <c r="F3" s="72"/>
      <c r="G3" s="14" t="s">
        <v>1957</v>
      </c>
      <c r="H3" s="15">
        <v>1</v>
      </c>
    </row>
    <row r="4" spans="1:11" ht="30" x14ac:dyDescent="0.35">
      <c r="A4" s="86"/>
      <c r="B4" s="75"/>
      <c r="C4" s="72"/>
      <c r="D4" s="72"/>
      <c r="E4" s="72"/>
      <c r="F4" s="72"/>
      <c r="G4" s="14" t="s">
        <v>1886</v>
      </c>
      <c r="H4" s="15">
        <v>4</v>
      </c>
    </row>
    <row r="5" spans="1:11" x14ac:dyDescent="0.35">
      <c r="A5" s="86"/>
      <c r="B5" s="75"/>
      <c r="C5" s="72"/>
      <c r="D5" s="72"/>
      <c r="E5" s="72"/>
      <c r="F5" s="72"/>
      <c r="G5" s="14" t="s">
        <v>1902</v>
      </c>
      <c r="H5" s="15">
        <v>1</v>
      </c>
    </row>
    <row r="6" spans="1:11" ht="30" x14ac:dyDescent="0.35">
      <c r="A6" s="86"/>
      <c r="B6" s="75"/>
      <c r="C6" s="72"/>
      <c r="D6" s="72"/>
      <c r="E6" s="72"/>
      <c r="F6" s="72"/>
      <c r="G6" s="14" t="s">
        <v>1884</v>
      </c>
      <c r="H6" s="15">
        <v>1</v>
      </c>
    </row>
    <row r="7" spans="1:11" x14ac:dyDescent="0.35">
      <c r="A7" s="86"/>
      <c r="B7" s="75"/>
      <c r="C7" s="72"/>
      <c r="D7" s="72"/>
      <c r="E7" s="72"/>
      <c r="F7" s="72"/>
      <c r="G7" s="14" t="s">
        <v>1955</v>
      </c>
      <c r="H7" s="15">
        <v>1</v>
      </c>
    </row>
    <row r="8" spans="1:11" ht="30.5" thickBot="1" x14ac:dyDescent="0.4">
      <c r="A8" s="86"/>
      <c r="B8" s="75"/>
      <c r="C8" s="72"/>
      <c r="D8" s="72"/>
      <c r="E8" s="72"/>
      <c r="F8" s="72"/>
      <c r="G8" s="14" t="s">
        <v>1937</v>
      </c>
      <c r="H8" s="15">
        <v>5</v>
      </c>
    </row>
    <row r="9" spans="1:11" x14ac:dyDescent="0.35">
      <c r="A9" s="86"/>
      <c r="B9" s="75"/>
      <c r="C9" s="72"/>
      <c r="D9" s="72"/>
      <c r="E9" s="72"/>
      <c r="F9" s="72"/>
      <c r="G9" s="77" t="s">
        <v>1929</v>
      </c>
      <c r="H9" s="78"/>
    </row>
    <row r="10" spans="1:11" ht="30" x14ac:dyDescent="0.35">
      <c r="A10" s="86"/>
      <c r="B10" s="75"/>
      <c r="C10" s="72"/>
      <c r="D10" s="72"/>
      <c r="E10" s="72"/>
      <c r="F10" s="72"/>
      <c r="G10" s="14" t="s">
        <v>1954</v>
      </c>
      <c r="H10" s="15">
        <v>1</v>
      </c>
    </row>
    <row r="11" spans="1:11" ht="30" x14ac:dyDescent="0.35">
      <c r="A11" s="86"/>
      <c r="B11" s="75"/>
      <c r="C11" s="72"/>
      <c r="D11" s="72"/>
      <c r="E11" s="72"/>
      <c r="F11" s="72"/>
      <c r="G11" s="14" t="s">
        <v>1953</v>
      </c>
      <c r="H11" s="15">
        <v>2</v>
      </c>
    </row>
    <row r="12" spans="1:11" ht="30" x14ac:dyDescent="0.35">
      <c r="A12" s="86"/>
      <c r="B12" s="75"/>
      <c r="C12" s="72"/>
      <c r="D12" s="72"/>
      <c r="E12" s="72"/>
      <c r="F12" s="72"/>
      <c r="G12" s="14" t="s">
        <v>1952</v>
      </c>
      <c r="H12" s="16">
        <v>4</v>
      </c>
    </row>
    <row r="13" spans="1:11" x14ac:dyDescent="0.35">
      <c r="A13" s="86"/>
      <c r="B13" s="75"/>
      <c r="C13" s="72"/>
      <c r="D13" s="72"/>
      <c r="E13" s="72"/>
      <c r="F13" s="72"/>
      <c r="G13" s="14" t="s">
        <v>1951</v>
      </c>
      <c r="H13" s="16">
        <v>3</v>
      </c>
    </row>
    <row r="14" spans="1:11" x14ac:dyDescent="0.35">
      <c r="A14" s="86"/>
      <c r="B14" s="75"/>
      <c r="C14" s="72"/>
      <c r="D14" s="72"/>
      <c r="E14" s="72"/>
      <c r="F14" s="72"/>
      <c r="G14" s="14" t="s">
        <v>1950</v>
      </c>
      <c r="H14" s="16">
        <v>2</v>
      </c>
    </row>
    <row r="15" spans="1:11" ht="30" x14ac:dyDescent="0.35">
      <c r="A15" s="86"/>
      <c r="B15" s="75"/>
      <c r="C15" s="72"/>
      <c r="D15" s="72"/>
      <c r="E15" s="72"/>
      <c r="F15" s="72"/>
      <c r="G15" s="14" t="s">
        <v>2048</v>
      </c>
      <c r="H15" s="16">
        <v>5</v>
      </c>
    </row>
    <row r="16" spans="1:11" ht="15.5" thickBot="1" x14ac:dyDescent="0.4">
      <c r="A16" s="86"/>
      <c r="B16" s="75"/>
      <c r="C16" s="73"/>
      <c r="D16" s="73"/>
      <c r="E16" s="73"/>
      <c r="F16" s="73"/>
      <c r="G16" s="79" t="s">
        <v>8</v>
      </c>
      <c r="H16" s="81">
        <f>SUM(H3:H8,H10:H15)</f>
        <v>30</v>
      </c>
    </row>
    <row r="17" spans="1:8" ht="150" customHeight="1" thickBot="1" x14ac:dyDescent="0.4">
      <c r="A17" s="87"/>
      <c r="B17" s="76"/>
      <c r="C17" s="83" t="s">
        <v>2051</v>
      </c>
      <c r="D17" s="83"/>
      <c r="E17" s="83"/>
      <c r="F17" s="84"/>
      <c r="G17" s="80"/>
      <c r="H17" s="82"/>
    </row>
    <row r="18" spans="1:8" x14ac:dyDescent="0.35">
      <c r="A18" s="85">
        <v>2</v>
      </c>
      <c r="B18" s="74" t="s">
        <v>1840</v>
      </c>
      <c r="C18" s="71" t="s">
        <v>2050</v>
      </c>
      <c r="D18" s="71" t="s">
        <v>2049</v>
      </c>
      <c r="E18" s="71" t="s">
        <v>16</v>
      </c>
      <c r="F18" s="71" t="s">
        <v>17</v>
      </c>
      <c r="G18" s="77" t="s">
        <v>1887</v>
      </c>
      <c r="H18" s="78"/>
    </row>
    <row r="19" spans="1:8" ht="30" x14ac:dyDescent="0.35">
      <c r="A19" s="86"/>
      <c r="B19" s="75"/>
      <c r="C19" s="72"/>
      <c r="D19" s="72"/>
      <c r="E19" s="72"/>
      <c r="F19" s="72"/>
      <c r="G19" s="14" t="s">
        <v>1957</v>
      </c>
      <c r="H19" s="15">
        <v>2</v>
      </c>
    </row>
    <row r="20" spans="1:8" ht="30" x14ac:dyDescent="0.35">
      <c r="A20" s="86"/>
      <c r="B20" s="75"/>
      <c r="C20" s="72"/>
      <c r="D20" s="72"/>
      <c r="E20" s="72"/>
      <c r="F20" s="72"/>
      <c r="G20" s="14" t="s">
        <v>1886</v>
      </c>
      <c r="H20" s="15">
        <v>4</v>
      </c>
    </row>
    <row r="21" spans="1:8" x14ac:dyDescent="0.35">
      <c r="A21" s="86"/>
      <c r="B21" s="75"/>
      <c r="C21" s="72"/>
      <c r="D21" s="72"/>
      <c r="E21" s="72"/>
      <c r="F21" s="72"/>
      <c r="G21" s="14" t="s">
        <v>1902</v>
      </c>
      <c r="H21" s="15">
        <v>1</v>
      </c>
    </row>
    <row r="22" spans="1:8" ht="30" x14ac:dyDescent="0.35">
      <c r="A22" s="86"/>
      <c r="B22" s="75"/>
      <c r="C22" s="72"/>
      <c r="D22" s="72"/>
      <c r="E22" s="72"/>
      <c r="F22" s="72"/>
      <c r="G22" s="14" t="s">
        <v>1884</v>
      </c>
      <c r="H22" s="15">
        <v>1</v>
      </c>
    </row>
    <row r="23" spans="1:8" x14ac:dyDescent="0.35">
      <c r="A23" s="86"/>
      <c r="B23" s="75"/>
      <c r="C23" s="72"/>
      <c r="D23" s="72"/>
      <c r="E23" s="72"/>
      <c r="F23" s="72"/>
      <c r="G23" s="14" t="s">
        <v>1955</v>
      </c>
      <c r="H23" s="15">
        <v>1</v>
      </c>
    </row>
    <row r="24" spans="1:8" ht="30.5" thickBot="1" x14ac:dyDescent="0.4">
      <c r="A24" s="86"/>
      <c r="B24" s="75"/>
      <c r="C24" s="72"/>
      <c r="D24" s="72"/>
      <c r="E24" s="72"/>
      <c r="F24" s="72"/>
      <c r="G24" s="14" t="s">
        <v>1937</v>
      </c>
      <c r="H24" s="15">
        <v>16</v>
      </c>
    </row>
    <row r="25" spans="1:8" x14ac:dyDescent="0.35">
      <c r="A25" s="86"/>
      <c r="B25" s="75"/>
      <c r="C25" s="72"/>
      <c r="D25" s="72"/>
      <c r="E25" s="72"/>
      <c r="F25" s="72"/>
      <c r="G25" s="77" t="s">
        <v>1929</v>
      </c>
      <c r="H25" s="78"/>
    </row>
    <row r="26" spans="1:8" ht="30" x14ac:dyDescent="0.35">
      <c r="A26" s="86"/>
      <c r="B26" s="75"/>
      <c r="C26" s="72"/>
      <c r="D26" s="72"/>
      <c r="E26" s="72"/>
      <c r="F26" s="72"/>
      <c r="G26" s="14" t="s">
        <v>1954</v>
      </c>
      <c r="H26" s="15">
        <v>1</v>
      </c>
    </row>
    <row r="27" spans="1:8" ht="30" x14ac:dyDescent="0.35">
      <c r="A27" s="86"/>
      <c r="B27" s="75"/>
      <c r="C27" s="72"/>
      <c r="D27" s="72"/>
      <c r="E27" s="72"/>
      <c r="F27" s="72"/>
      <c r="G27" s="14" t="s">
        <v>1953</v>
      </c>
      <c r="H27" s="15">
        <v>1</v>
      </c>
    </row>
    <row r="28" spans="1:8" ht="30" x14ac:dyDescent="0.35">
      <c r="A28" s="86"/>
      <c r="B28" s="75"/>
      <c r="C28" s="72"/>
      <c r="D28" s="72"/>
      <c r="E28" s="72"/>
      <c r="F28" s="72"/>
      <c r="G28" s="14" t="s">
        <v>1952</v>
      </c>
      <c r="H28" s="15">
        <v>3</v>
      </c>
    </row>
    <row r="29" spans="1:8" x14ac:dyDescent="0.35">
      <c r="A29" s="86"/>
      <c r="B29" s="75"/>
      <c r="C29" s="72"/>
      <c r="D29" s="72"/>
      <c r="E29" s="72"/>
      <c r="F29" s="72"/>
      <c r="G29" s="14" t="s">
        <v>1951</v>
      </c>
      <c r="H29" s="15">
        <v>1</v>
      </c>
    </row>
    <row r="30" spans="1:8" ht="30" customHeight="1" x14ac:dyDescent="0.35">
      <c r="A30" s="86"/>
      <c r="B30" s="75"/>
      <c r="C30" s="72"/>
      <c r="D30" s="72"/>
      <c r="E30" s="72"/>
      <c r="F30" s="72"/>
      <c r="G30" s="14" t="s">
        <v>1950</v>
      </c>
      <c r="H30" s="15">
        <v>1</v>
      </c>
    </row>
    <row r="31" spans="1:8" ht="81" customHeight="1" x14ac:dyDescent="0.35">
      <c r="A31" s="86"/>
      <c r="B31" s="75"/>
      <c r="C31" s="72"/>
      <c r="D31" s="72"/>
      <c r="E31" s="72"/>
      <c r="F31" s="72"/>
      <c r="G31" s="14" t="s">
        <v>2048</v>
      </c>
      <c r="H31" s="15">
        <v>15</v>
      </c>
    </row>
    <row r="32" spans="1:8" ht="15.5" thickBot="1" x14ac:dyDescent="0.4">
      <c r="A32" s="86"/>
      <c r="B32" s="75"/>
      <c r="C32" s="73"/>
      <c r="D32" s="73"/>
      <c r="E32" s="73"/>
      <c r="F32" s="73"/>
      <c r="G32" s="79" t="s">
        <v>8</v>
      </c>
      <c r="H32" s="81">
        <f>SUM(H19:H24,H26:H31)</f>
        <v>47</v>
      </c>
    </row>
    <row r="33" spans="1:8" ht="150" customHeight="1" thickBot="1" x14ac:dyDescent="0.4">
      <c r="A33" s="87"/>
      <c r="B33" s="76"/>
      <c r="C33" s="83" t="s">
        <v>2047</v>
      </c>
      <c r="D33" s="83"/>
      <c r="E33" s="83"/>
      <c r="F33" s="84"/>
      <c r="G33" s="80"/>
      <c r="H33" s="82"/>
    </row>
    <row r="34" spans="1:8" x14ac:dyDescent="0.35">
      <c r="A34" s="85">
        <v>3</v>
      </c>
      <c r="B34" s="74" t="s">
        <v>1840</v>
      </c>
      <c r="C34" s="71" t="s">
        <v>2046</v>
      </c>
      <c r="D34" s="71" t="s">
        <v>2045</v>
      </c>
      <c r="E34" s="71" t="s">
        <v>20</v>
      </c>
      <c r="F34" s="71" t="s">
        <v>867</v>
      </c>
      <c r="G34" s="77" t="s">
        <v>1929</v>
      </c>
      <c r="H34" s="78"/>
    </row>
    <row r="35" spans="1:8" ht="30" x14ac:dyDescent="0.35">
      <c r="A35" s="86"/>
      <c r="B35" s="75"/>
      <c r="C35" s="72"/>
      <c r="D35" s="72"/>
      <c r="E35" s="72"/>
      <c r="F35" s="72"/>
      <c r="G35" s="14" t="s">
        <v>1952</v>
      </c>
      <c r="H35" s="15">
        <v>3</v>
      </c>
    </row>
    <row r="36" spans="1:8" x14ac:dyDescent="0.35">
      <c r="A36" s="86"/>
      <c r="B36" s="75"/>
      <c r="C36" s="72"/>
      <c r="D36" s="72"/>
      <c r="E36" s="72"/>
      <c r="F36" s="72"/>
      <c r="G36" s="14" t="s">
        <v>1950</v>
      </c>
      <c r="H36" s="15">
        <v>1</v>
      </c>
    </row>
    <row r="37" spans="1:8" ht="30" x14ac:dyDescent="0.35">
      <c r="A37" s="86"/>
      <c r="B37" s="75"/>
      <c r="C37" s="72"/>
      <c r="D37" s="72"/>
      <c r="E37" s="72"/>
      <c r="F37" s="72"/>
      <c r="G37" s="14" t="s">
        <v>1953</v>
      </c>
      <c r="H37" s="15">
        <v>1</v>
      </c>
    </row>
    <row r="38" spans="1:8" ht="30" x14ac:dyDescent="0.35">
      <c r="A38" s="86"/>
      <c r="B38" s="75"/>
      <c r="C38" s="72"/>
      <c r="D38" s="72"/>
      <c r="E38" s="72"/>
      <c r="F38" s="72"/>
      <c r="G38" s="14" t="s">
        <v>1954</v>
      </c>
      <c r="H38" s="15">
        <v>1</v>
      </c>
    </row>
    <row r="39" spans="1:8" ht="30" x14ac:dyDescent="0.35">
      <c r="A39" s="86"/>
      <c r="B39" s="75"/>
      <c r="C39" s="72"/>
      <c r="D39" s="72"/>
      <c r="E39" s="72"/>
      <c r="F39" s="72"/>
      <c r="G39" s="14" t="s">
        <v>1936</v>
      </c>
      <c r="H39" s="15">
        <v>2</v>
      </c>
    </row>
    <row r="40" spans="1:8" ht="30" x14ac:dyDescent="0.35">
      <c r="A40" s="86"/>
      <c r="B40" s="75"/>
      <c r="C40" s="72"/>
      <c r="D40" s="72"/>
      <c r="E40" s="72"/>
      <c r="F40" s="72"/>
      <c r="G40" s="14" t="s">
        <v>1949</v>
      </c>
      <c r="H40" s="15">
        <v>6</v>
      </c>
    </row>
    <row r="41" spans="1:8" ht="15.5" thickBot="1" x14ac:dyDescent="0.4">
      <c r="A41" s="86"/>
      <c r="B41" s="75"/>
      <c r="C41" s="73"/>
      <c r="D41" s="73"/>
      <c r="E41" s="73"/>
      <c r="F41" s="73"/>
      <c r="G41" s="79" t="s">
        <v>8</v>
      </c>
      <c r="H41" s="81">
        <f>SUM(H35:H40)</f>
        <v>14</v>
      </c>
    </row>
    <row r="42" spans="1:8" ht="150" customHeight="1" thickBot="1" x14ac:dyDescent="0.4">
      <c r="A42" s="87"/>
      <c r="B42" s="76"/>
      <c r="C42" s="83" t="s">
        <v>2044</v>
      </c>
      <c r="D42" s="83"/>
      <c r="E42" s="83"/>
      <c r="F42" s="84"/>
      <c r="G42" s="80"/>
      <c r="H42" s="82"/>
    </row>
    <row r="43" spans="1:8" x14ac:dyDescent="0.35">
      <c r="A43" s="85">
        <v>4</v>
      </c>
      <c r="B43" s="74" t="s">
        <v>1840</v>
      </c>
      <c r="C43" s="71" t="s">
        <v>2043</v>
      </c>
      <c r="D43" s="71" t="s">
        <v>2042</v>
      </c>
      <c r="E43" s="71" t="s">
        <v>2041</v>
      </c>
      <c r="F43" s="71" t="s">
        <v>2040</v>
      </c>
      <c r="G43" s="77" t="s">
        <v>1887</v>
      </c>
      <c r="H43" s="78"/>
    </row>
    <row r="44" spans="1:8" ht="30" x14ac:dyDescent="0.35">
      <c r="A44" s="86"/>
      <c r="B44" s="75"/>
      <c r="C44" s="72"/>
      <c r="D44" s="72"/>
      <c r="E44" s="72"/>
      <c r="F44" s="72"/>
      <c r="G44" s="14" t="s">
        <v>1957</v>
      </c>
      <c r="H44" s="15">
        <v>2</v>
      </c>
    </row>
    <row r="45" spans="1:8" ht="30" x14ac:dyDescent="0.35">
      <c r="A45" s="86"/>
      <c r="B45" s="75"/>
      <c r="C45" s="72"/>
      <c r="D45" s="72"/>
      <c r="E45" s="72"/>
      <c r="F45" s="72"/>
      <c r="G45" s="14" t="s">
        <v>1886</v>
      </c>
      <c r="H45" s="15">
        <v>4</v>
      </c>
    </row>
    <row r="46" spans="1:8" x14ac:dyDescent="0.35">
      <c r="A46" s="86"/>
      <c r="B46" s="75"/>
      <c r="C46" s="72"/>
      <c r="D46" s="72"/>
      <c r="E46" s="72"/>
      <c r="F46" s="72"/>
      <c r="G46" s="14" t="s">
        <v>1902</v>
      </c>
      <c r="H46" s="15">
        <v>1</v>
      </c>
    </row>
    <row r="47" spans="1:8" ht="30" x14ac:dyDescent="0.35">
      <c r="A47" s="86"/>
      <c r="B47" s="75"/>
      <c r="C47" s="72"/>
      <c r="D47" s="72"/>
      <c r="E47" s="72"/>
      <c r="F47" s="72"/>
      <c r="G47" s="14" t="s">
        <v>1884</v>
      </c>
      <c r="H47" s="15">
        <v>1</v>
      </c>
    </row>
    <row r="48" spans="1:8" x14ac:dyDescent="0.35">
      <c r="A48" s="86"/>
      <c r="B48" s="75"/>
      <c r="C48" s="72"/>
      <c r="D48" s="72"/>
      <c r="E48" s="72"/>
      <c r="F48" s="72"/>
      <c r="G48" s="14" t="s">
        <v>1955</v>
      </c>
      <c r="H48" s="15">
        <v>1</v>
      </c>
    </row>
    <row r="49" spans="1:8" ht="30.5" thickBot="1" x14ac:dyDescent="0.4">
      <c r="A49" s="86"/>
      <c r="B49" s="75"/>
      <c r="C49" s="72"/>
      <c r="D49" s="72"/>
      <c r="E49" s="72"/>
      <c r="F49" s="72"/>
      <c r="G49" s="14" t="s">
        <v>1937</v>
      </c>
      <c r="H49" s="15">
        <v>4</v>
      </c>
    </row>
    <row r="50" spans="1:8" x14ac:dyDescent="0.35">
      <c r="A50" s="86"/>
      <c r="B50" s="75"/>
      <c r="C50" s="72"/>
      <c r="D50" s="72"/>
      <c r="E50" s="72"/>
      <c r="F50" s="72"/>
      <c r="G50" s="77" t="s">
        <v>1929</v>
      </c>
      <c r="H50" s="78"/>
    </row>
    <row r="51" spans="1:8" ht="30" x14ac:dyDescent="0.35">
      <c r="A51" s="86"/>
      <c r="B51" s="75"/>
      <c r="C51" s="72"/>
      <c r="D51" s="72"/>
      <c r="E51" s="72"/>
      <c r="F51" s="72"/>
      <c r="G51" s="14" t="s">
        <v>1954</v>
      </c>
      <c r="H51" s="15">
        <v>1</v>
      </c>
    </row>
    <row r="52" spans="1:8" ht="30" x14ac:dyDescent="0.35">
      <c r="A52" s="86"/>
      <c r="B52" s="75"/>
      <c r="C52" s="72"/>
      <c r="D52" s="72"/>
      <c r="E52" s="72"/>
      <c r="F52" s="72"/>
      <c r="G52" s="14" t="s">
        <v>1953</v>
      </c>
      <c r="H52" s="15">
        <v>1</v>
      </c>
    </row>
    <row r="53" spans="1:8" ht="30" x14ac:dyDescent="0.35">
      <c r="A53" s="86"/>
      <c r="B53" s="75"/>
      <c r="C53" s="72"/>
      <c r="D53" s="72"/>
      <c r="E53" s="72"/>
      <c r="F53" s="72"/>
      <c r="G53" s="14" t="s">
        <v>1952</v>
      </c>
      <c r="H53" s="15">
        <v>3</v>
      </c>
    </row>
    <row r="54" spans="1:8" x14ac:dyDescent="0.35">
      <c r="A54" s="86"/>
      <c r="B54" s="75"/>
      <c r="C54" s="72"/>
      <c r="D54" s="72"/>
      <c r="E54" s="72"/>
      <c r="F54" s="72"/>
      <c r="G54" s="14" t="s">
        <v>1951</v>
      </c>
      <c r="H54" s="15">
        <v>1</v>
      </c>
    </row>
    <row r="55" spans="1:8" x14ac:dyDescent="0.35">
      <c r="A55" s="86"/>
      <c r="B55" s="75"/>
      <c r="C55" s="72"/>
      <c r="D55" s="72"/>
      <c r="E55" s="72"/>
      <c r="F55" s="72"/>
      <c r="G55" s="14" t="s">
        <v>1950</v>
      </c>
      <c r="H55" s="15">
        <v>1</v>
      </c>
    </row>
    <row r="56" spans="1:8" ht="30" x14ac:dyDescent="0.35">
      <c r="A56" s="86"/>
      <c r="B56" s="75"/>
      <c r="C56" s="72"/>
      <c r="D56" s="72"/>
      <c r="E56" s="72"/>
      <c r="F56" s="72"/>
      <c r="G56" s="14" t="s">
        <v>2029</v>
      </c>
      <c r="H56" s="15">
        <v>3</v>
      </c>
    </row>
    <row r="57" spans="1:8" ht="15.5" thickBot="1" x14ac:dyDescent="0.4">
      <c r="A57" s="86"/>
      <c r="B57" s="75"/>
      <c r="C57" s="73"/>
      <c r="D57" s="73"/>
      <c r="E57" s="73"/>
      <c r="F57" s="73"/>
      <c r="G57" s="79" t="s">
        <v>8</v>
      </c>
      <c r="H57" s="81">
        <f>SUM(H44:H49,H51:H56)</f>
        <v>23</v>
      </c>
    </row>
    <row r="58" spans="1:8" ht="150" customHeight="1" thickBot="1" x14ac:dyDescent="0.4">
      <c r="A58" s="87"/>
      <c r="B58" s="76"/>
      <c r="C58" s="83" t="s">
        <v>2039</v>
      </c>
      <c r="D58" s="83"/>
      <c r="E58" s="83"/>
      <c r="F58" s="84"/>
      <c r="G58" s="80"/>
      <c r="H58" s="82"/>
    </row>
    <row r="59" spans="1:8" x14ac:dyDescent="0.35">
      <c r="A59" s="85">
        <v>5</v>
      </c>
      <c r="B59" s="74" t="s">
        <v>1840</v>
      </c>
      <c r="C59" s="71" t="s">
        <v>2038</v>
      </c>
      <c r="D59" s="71" t="s">
        <v>2037</v>
      </c>
      <c r="E59" s="71" t="s">
        <v>2036</v>
      </c>
      <c r="F59" s="71" t="s">
        <v>2035</v>
      </c>
      <c r="G59" s="77" t="s">
        <v>1850</v>
      </c>
      <c r="H59" s="78"/>
    </row>
    <row r="60" spans="1:8" x14ac:dyDescent="0.35">
      <c r="A60" s="86"/>
      <c r="B60" s="75"/>
      <c r="C60" s="72"/>
      <c r="D60" s="72"/>
      <c r="E60" s="72"/>
      <c r="F60" s="72"/>
      <c r="G60" s="14" t="s">
        <v>2009</v>
      </c>
      <c r="H60" s="15">
        <v>4</v>
      </c>
    </row>
    <row r="61" spans="1:8" x14ac:dyDescent="0.35">
      <c r="A61" s="86"/>
      <c r="B61" s="75"/>
      <c r="C61" s="72"/>
      <c r="D61" s="72"/>
      <c r="E61" s="72"/>
      <c r="F61" s="72"/>
      <c r="G61" s="14" t="s">
        <v>1847</v>
      </c>
      <c r="H61" s="15">
        <v>2</v>
      </c>
    </row>
    <row r="62" spans="1:8" x14ac:dyDescent="0.35">
      <c r="A62" s="86"/>
      <c r="B62" s="75"/>
      <c r="C62" s="72"/>
      <c r="D62" s="72"/>
      <c r="E62" s="72"/>
      <c r="F62" s="72"/>
      <c r="G62" s="14" t="s">
        <v>1846</v>
      </c>
      <c r="H62" s="15">
        <v>3</v>
      </c>
    </row>
    <row r="63" spans="1:8" x14ac:dyDescent="0.35">
      <c r="A63" s="86"/>
      <c r="B63" s="75"/>
      <c r="C63" s="72"/>
      <c r="D63" s="72"/>
      <c r="E63" s="72"/>
      <c r="F63" s="72"/>
      <c r="G63" s="14" t="s">
        <v>1845</v>
      </c>
      <c r="H63" s="15">
        <v>3</v>
      </c>
    </row>
    <row r="64" spans="1:8" ht="30" x14ac:dyDescent="0.35">
      <c r="A64" s="86"/>
      <c r="B64" s="75"/>
      <c r="C64" s="72"/>
      <c r="D64" s="72"/>
      <c r="E64" s="72"/>
      <c r="F64" s="72"/>
      <c r="G64" s="14" t="s">
        <v>1975</v>
      </c>
      <c r="H64" s="15">
        <v>4</v>
      </c>
    </row>
    <row r="65" spans="1:8" x14ac:dyDescent="0.35">
      <c r="A65" s="86"/>
      <c r="B65" s="75"/>
      <c r="C65" s="72"/>
      <c r="D65" s="72"/>
      <c r="E65" s="72"/>
      <c r="F65" s="72"/>
      <c r="G65" s="14" t="s">
        <v>1844</v>
      </c>
      <c r="H65" s="15">
        <v>8</v>
      </c>
    </row>
    <row r="66" spans="1:8" ht="30" x14ac:dyDescent="0.35">
      <c r="A66" s="86"/>
      <c r="B66" s="75"/>
      <c r="C66" s="72"/>
      <c r="D66" s="72"/>
      <c r="E66" s="72"/>
      <c r="F66" s="72"/>
      <c r="G66" s="14" t="s">
        <v>2007</v>
      </c>
      <c r="H66" s="15">
        <v>2</v>
      </c>
    </row>
    <row r="67" spans="1:8" ht="15.5" thickBot="1" x14ac:dyDescent="0.4">
      <c r="A67" s="86"/>
      <c r="B67" s="75"/>
      <c r="C67" s="73"/>
      <c r="D67" s="73"/>
      <c r="E67" s="73"/>
      <c r="F67" s="73"/>
      <c r="G67" s="79" t="s">
        <v>8</v>
      </c>
      <c r="H67" s="81">
        <f>SUM(H60:H66)</f>
        <v>26</v>
      </c>
    </row>
    <row r="68" spans="1:8" ht="150" customHeight="1" thickBot="1" x14ac:dyDescent="0.4">
      <c r="A68" s="87"/>
      <c r="B68" s="76"/>
      <c r="C68" s="83" t="s">
        <v>2034</v>
      </c>
      <c r="D68" s="83"/>
      <c r="E68" s="83"/>
      <c r="F68" s="84"/>
      <c r="G68" s="80"/>
      <c r="H68" s="82"/>
    </row>
    <row r="69" spans="1:8" x14ac:dyDescent="0.35">
      <c r="A69" s="85">
        <v>6</v>
      </c>
      <c r="B69" s="74" t="s">
        <v>1840</v>
      </c>
      <c r="C69" s="71" t="s">
        <v>2033</v>
      </c>
      <c r="D69" s="71" t="s">
        <v>2032</v>
      </c>
      <c r="E69" s="71" t="s">
        <v>2031</v>
      </c>
      <c r="F69" s="71" t="s">
        <v>2030</v>
      </c>
      <c r="G69" s="77" t="s">
        <v>1887</v>
      </c>
      <c r="H69" s="78"/>
    </row>
    <row r="70" spans="1:8" ht="30" x14ac:dyDescent="0.35">
      <c r="A70" s="86"/>
      <c r="B70" s="75"/>
      <c r="C70" s="72"/>
      <c r="D70" s="72"/>
      <c r="E70" s="72"/>
      <c r="F70" s="72"/>
      <c r="G70" s="14" t="s">
        <v>1957</v>
      </c>
      <c r="H70" s="15">
        <v>2</v>
      </c>
    </row>
    <row r="71" spans="1:8" ht="30" x14ac:dyDescent="0.35">
      <c r="A71" s="86"/>
      <c r="B71" s="75"/>
      <c r="C71" s="72"/>
      <c r="D71" s="72"/>
      <c r="E71" s="72"/>
      <c r="F71" s="72"/>
      <c r="G71" s="14" t="s">
        <v>1886</v>
      </c>
      <c r="H71" s="15">
        <v>4</v>
      </c>
    </row>
    <row r="72" spans="1:8" x14ac:dyDescent="0.35">
      <c r="A72" s="86"/>
      <c r="B72" s="75"/>
      <c r="C72" s="72"/>
      <c r="D72" s="72"/>
      <c r="E72" s="72"/>
      <c r="F72" s="72"/>
      <c r="G72" s="14" t="s">
        <v>1902</v>
      </c>
      <c r="H72" s="15">
        <v>1</v>
      </c>
    </row>
    <row r="73" spans="1:8" ht="30" x14ac:dyDescent="0.35">
      <c r="A73" s="86"/>
      <c r="B73" s="75"/>
      <c r="C73" s="72"/>
      <c r="D73" s="72"/>
      <c r="E73" s="72"/>
      <c r="F73" s="72"/>
      <c r="G73" s="14" t="s">
        <v>1884</v>
      </c>
      <c r="H73" s="15">
        <v>1</v>
      </c>
    </row>
    <row r="74" spans="1:8" x14ac:dyDescent="0.35">
      <c r="A74" s="86"/>
      <c r="B74" s="75"/>
      <c r="C74" s="72"/>
      <c r="D74" s="72"/>
      <c r="E74" s="72"/>
      <c r="F74" s="72"/>
      <c r="G74" s="14" t="s">
        <v>1955</v>
      </c>
      <c r="H74" s="15">
        <v>1</v>
      </c>
    </row>
    <row r="75" spans="1:8" ht="30.5" thickBot="1" x14ac:dyDescent="0.4">
      <c r="A75" s="86"/>
      <c r="B75" s="75"/>
      <c r="C75" s="72"/>
      <c r="D75" s="72"/>
      <c r="E75" s="72"/>
      <c r="F75" s="72"/>
      <c r="G75" s="14" t="s">
        <v>1937</v>
      </c>
      <c r="H75" s="15">
        <v>4</v>
      </c>
    </row>
    <row r="76" spans="1:8" x14ac:dyDescent="0.35">
      <c r="A76" s="86"/>
      <c r="B76" s="75"/>
      <c r="C76" s="72"/>
      <c r="D76" s="72"/>
      <c r="E76" s="72"/>
      <c r="F76" s="72"/>
      <c r="G76" s="77" t="s">
        <v>1929</v>
      </c>
      <c r="H76" s="78"/>
    </row>
    <row r="77" spans="1:8" ht="30" x14ac:dyDescent="0.35">
      <c r="A77" s="86"/>
      <c r="B77" s="75"/>
      <c r="C77" s="72"/>
      <c r="D77" s="72"/>
      <c r="E77" s="72"/>
      <c r="F77" s="72"/>
      <c r="G77" s="14" t="s">
        <v>1954</v>
      </c>
      <c r="H77" s="15">
        <v>1</v>
      </c>
    </row>
    <row r="78" spans="1:8" ht="30" x14ac:dyDescent="0.35">
      <c r="A78" s="86"/>
      <c r="B78" s="75"/>
      <c r="C78" s="72"/>
      <c r="D78" s="72"/>
      <c r="E78" s="72"/>
      <c r="F78" s="72"/>
      <c r="G78" s="14" t="s">
        <v>1953</v>
      </c>
      <c r="H78" s="15">
        <v>1</v>
      </c>
    </row>
    <row r="79" spans="1:8" ht="30" x14ac:dyDescent="0.35">
      <c r="A79" s="86"/>
      <c r="B79" s="75"/>
      <c r="C79" s="72"/>
      <c r="D79" s="72"/>
      <c r="E79" s="72"/>
      <c r="F79" s="72"/>
      <c r="G79" s="14" t="s">
        <v>1952</v>
      </c>
      <c r="H79" s="15">
        <v>2</v>
      </c>
    </row>
    <row r="80" spans="1:8" x14ac:dyDescent="0.35">
      <c r="A80" s="86"/>
      <c r="B80" s="75"/>
      <c r="C80" s="72"/>
      <c r="D80" s="72"/>
      <c r="E80" s="72"/>
      <c r="F80" s="72"/>
      <c r="G80" s="14" t="s">
        <v>1951</v>
      </c>
      <c r="H80" s="15">
        <v>1</v>
      </c>
    </row>
    <row r="81" spans="1:8" x14ac:dyDescent="0.35">
      <c r="A81" s="86"/>
      <c r="B81" s="75"/>
      <c r="C81" s="72"/>
      <c r="D81" s="72"/>
      <c r="E81" s="72"/>
      <c r="F81" s="72"/>
      <c r="G81" s="14" t="s">
        <v>1950</v>
      </c>
      <c r="H81" s="15">
        <v>5</v>
      </c>
    </row>
    <row r="82" spans="1:8" ht="30" x14ac:dyDescent="0.35">
      <c r="A82" s="86"/>
      <c r="B82" s="75"/>
      <c r="C82" s="72"/>
      <c r="D82" s="72"/>
      <c r="E82" s="72"/>
      <c r="F82" s="72"/>
      <c r="G82" s="14" t="s">
        <v>2029</v>
      </c>
      <c r="H82" s="15">
        <v>4</v>
      </c>
    </row>
    <row r="83" spans="1:8" ht="15.5" thickBot="1" x14ac:dyDescent="0.4">
      <c r="A83" s="86"/>
      <c r="B83" s="75"/>
      <c r="C83" s="73"/>
      <c r="D83" s="73"/>
      <c r="E83" s="73"/>
      <c r="F83" s="73"/>
      <c r="G83" s="79" t="s">
        <v>8</v>
      </c>
      <c r="H83" s="81">
        <f>SUM(H70:H75,H77:H82)</f>
        <v>27</v>
      </c>
    </row>
    <row r="84" spans="1:8" ht="150" customHeight="1" thickBot="1" x14ac:dyDescent="0.4">
      <c r="A84" s="87"/>
      <c r="B84" s="76"/>
      <c r="C84" s="83" t="s">
        <v>2028</v>
      </c>
      <c r="D84" s="83"/>
      <c r="E84" s="83"/>
      <c r="F84" s="84"/>
      <c r="G84" s="80"/>
      <c r="H84" s="82"/>
    </row>
    <row r="85" spans="1:8" x14ac:dyDescent="0.35">
      <c r="A85" s="85">
        <v>7</v>
      </c>
      <c r="B85" s="74" t="s">
        <v>1840</v>
      </c>
      <c r="C85" s="71" t="s">
        <v>2027</v>
      </c>
      <c r="D85" s="71" t="s">
        <v>2026</v>
      </c>
      <c r="E85" s="71" t="s">
        <v>2025</v>
      </c>
      <c r="F85" s="71" t="s">
        <v>2024</v>
      </c>
      <c r="G85" s="77" t="s">
        <v>1887</v>
      </c>
      <c r="H85" s="78"/>
    </row>
    <row r="86" spans="1:8" ht="30" x14ac:dyDescent="0.35">
      <c r="A86" s="86"/>
      <c r="B86" s="75"/>
      <c r="C86" s="72"/>
      <c r="D86" s="72"/>
      <c r="E86" s="72"/>
      <c r="F86" s="72"/>
      <c r="G86" s="14" t="s">
        <v>1957</v>
      </c>
      <c r="H86" s="15">
        <v>2</v>
      </c>
    </row>
    <row r="87" spans="1:8" ht="30" x14ac:dyDescent="0.35">
      <c r="A87" s="86"/>
      <c r="B87" s="75"/>
      <c r="C87" s="72"/>
      <c r="D87" s="72"/>
      <c r="E87" s="72"/>
      <c r="F87" s="72"/>
      <c r="G87" s="14" t="s">
        <v>1886</v>
      </c>
      <c r="H87" s="15">
        <v>2</v>
      </c>
    </row>
    <row r="88" spans="1:8" x14ac:dyDescent="0.35">
      <c r="A88" s="86"/>
      <c r="B88" s="75"/>
      <c r="C88" s="72"/>
      <c r="D88" s="72"/>
      <c r="E88" s="72"/>
      <c r="F88" s="72"/>
      <c r="G88" s="14" t="s">
        <v>1902</v>
      </c>
      <c r="H88" s="15">
        <v>1</v>
      </c>
    </row>
    <row r="89" spans="1:8" ht="30" x14ac:dyDescent="0.35">
      <c r="A89" s="86"/>
      <c r="B89" s="75"/>
      <c r="C89" s="72"/>
      <c r="D89" s="72"/>
      <c r="E89" s="72"/>
      <c r="F89" s="72"/>
      <c r="G89" s="14" t="s">
        <v>1884</v>
      </c>
      <c r="H89" s="15">
        <v>1</v>
      </c>
    </row>
    <row r="90" spans="1:8" x14ac:dyDescent="0.35">
      <c r="A90" s="86"/>
      <c r="B90" s="75"/>
      <c r="C90" s="72"/>
      <c r="D90" s="72"/>
      <c r="E90" s="72"/>
      <c r="F90" s="72"/>
      <c r="G90" s="14" t="s">
        <v>1955</v>
      </c>
      <c r="H90" s="15">
        <v>1</v>
      </c>
    </row>
    <row r="91" spans="1:8" ht="30.5" thickBot="1" x14ac:dyDescent="0.4">
      <c r="A91" s="86"/>
      <c r="B91" s="75"/>
      <c r="C91" s="72"/>
      <c r="D91" s="72"/>
      <c r="E91" s="72"/>
      <c r="F91" s="72"/>
      <c r="G91" s="14" t="s">
        <v>1937</v>
      </c>
      <c r="H91" s="15">
        <v>5</v>
      </c>
    </row>
    <row r="92" spans="1:8" x14ac:dyDescent="0.35">
      <c r="A92" s="86"/>
      <c r="B92" s="75"/>
      <c r="C92" s="72"/>
      <c r="D92" s="72"/>
      <c r="E92" s="72"/>
      <c r="F92" s="72"/>
      <c r="G92" s="77" t="s">
        <v>1929</v>
      </c>
      <c r="H92" s="78"/>
    </row>
    <row r="93" spans="1:8" ht="30" x14ac:dyDescent="0.35">
      <c r="A93" s="86"/>
      <c r="B93" s="75"/>
      <c r="C93" s="72"/>
      <c r="D93" s="72"/>
      <c r="E93" s="72"/>
      <c r="F93" s="72"/>
      <c r="G93" s="14" t="s">
        <v>1954</v>
      </c>
      <c r="H93" s="15">
        <v>1</v>
      </c>
    </row>
    <row r="94" spans="1:8" ht="30" x14ac:dyDescent="0.35">
      <c r="A94" s="86"/>
      <c r="B94" s="75"/>
      <c r="C94" s="72"/>
      <c r="D94" s="72"/>
      <c r="E94" s="72"/>
      <c r="F94" s="72"/>
      <c r="G94" s="14" t="s">
        <v>1953</v>
      </c>
      <c r="H94" s="15">
        <v>1</v>
      </c>
    </row>
    <row r="95" spans="1:8" ht="30" x14ac:dyDescent="0.35">
      <c r="A95" s="86"/>
      <c r="B95" s="75"/>
      <c r="C95" s="72"/>
      <c r="D95" s="72"/>
      <c r="E95" s="72"/>
      <c r="F95" s="72"/>
      <c r="G95" s="14" t="s">
        <v>1952</v>
      </c>
      <c r="H95" s="15">
        <v>3</v>
      </c>
    </row>
    <row r="96" spans="1:8" x14ac:dyDescent="0.35">
      <c r="A96" s="86"/>
      <c r="B96" s="75"/>
      <c r="C96" s="72"/>
      <c r="D96" s="72"/>
      <c r="E96" s="72"/>
      <c r="F96" s="72"/>
      <c r="G96" s="14" t="s">
        <v>1951</v>
      </c>
      <c r="H96" s="15">
        <v>1</v>
      </c>
    </row>
    <row r="97" spans="1:8" x14ac:dyDescent="0.35">
      <c r="A97" s="86"/>
      <c r="B97" s="75"/>
      <c r="C97" s="72"/>
      <c r="D97" s="72"/>
      <c r="E97" s="72"/>
      <c r="F97" s="72"/>
      <c r="G97" s="14" t="s">
        <v>1950</v>
      </c>
      <c r="H97" s="15">
        <v>1</v>
      </c>
    </row>
    <row r="98" spans="1:8" ht="30" x14ac:dyDescent="0.35">
      <c r="A98" s="86"/>
      <c r="B98" s="75"/>
      <c r="C98" s="72"/>
      <c r="D98" s="72"/>
      <c r="E98" s="72"/>
      <c r="F98" s="72"/>
      <c r="G98" s="14" t="s">
        <v>1949</v>
      </c>
      <c r="H98" s="15">
        <v>5</v>
      </c>
    </row>
    <row r="99" spans="1:8" ht="15.5" thickBot="1" x14ac:dyDescent="0.4">
      <c r="A99" s="86"/>
      <c r="B99" s="75"/>
      <c r="C99" s="73"/>
      <c r="D99" s="73"/>
      <c r="E99" s="73"/>
      <c r="F99" s="73"/>
      <c r="G99" s="79" t="s">
        <v>8</v>
      </c>
      <c r="H99" s="81">
        <f>SUM(H86:H91,H93:H98)</f>
        <v>24</v>
      </c>
    </row>
    <row r="100" spans="1:8" ht="150" customHeight="1" thickBot="1" x14ac:dyDescent="0.4">
      <c r="A100" s="87"/>
      <c r="B100" s="76"/>
      <c r="C100" s="83" t="s">
        <v>2023</v>
      </c>
      <c r="D100" s="83"/>
      <c r="E100" s="83"/>
      <c r="F100" s="84"/>
      <c r="G100" s="80"/>
      <c r="H100" s="82"/>
    </row>
    <row r="101" spans="1:8" x14ac:dyDescent="0.35">
      <c r="A101" s="85">
        <v>8</v>
      </c>
      <c r="B101" s="74" t="s">
        <v>1840</v>
      </c>
      <c r="C101" s="71" t="s">
        <v>2022</v>
      </c>
      <c r="D101" s="71" t="s">
        <v>2021</v>
      </c>
      <c r="E101" s="71" t="s">
        <v>2020</v>
      </c>
      <c r="F101" s="71" t="s">
        <v>2019</v>
      </c>
      <c r="G101" s="77" t="s">
        <v>1887</v>
      </c>
      <c r="H101" s="78"/>
    </row>
    <row r="102" spans="1:8" ht="30" x14ac:dyDescent="0.35">
      <c r="A102" s="86"/>
      <c r="B102" s="75"/>
      <c r="C102" s="72"/>
      <c r="D102" s="72"/>
      <c r="E102" s="72"/>
      <c r="F102" s="72"/>
      <c r="G102" s="14" t="s">
        <v>1957</v>
      </c>
      <c r="H102" s="15">
        <v>2</v>
      </c>
    </row>
    <row r="103" spans="1:8" ht="30" x14ac:dyDescent="0.35">
      <c r="A103" s="86"/>
      <c r="B103" s="75"/>
      <c r="C103" s="72"/>
      <c r="D103" s="72"/>
      <c r="E103" s="72"/>
      <c r="F103" s="72"/>
      <c r="G103" s="14" t="s">
        <v>1886</v>
      </c>
      <c r="H103" s="15">
        <v>4</v>
      </c>
    </row>
    <row r="104" spans="1:8" x14ac:dyDescent="0.35">
      <c r="A104" s="86"/>
      <c r="B104" s="75"/>
      <c r="C104" s="72"/>
      <c r="D104" s="72"/>
      <c r="E104" s="72"/>
      <c r="F104" s="72"/>
      <c r="G104" s="14" t="s">
        <v>1902</v>
      </c>
      <c r="H104" s="15">
        <v>1</v>
      </c>
    </row>
    <row r="105" spans="1:8" ht="30" x14ac:dyDescent="0.35">
      <c r="A105" s="86"/>
      <c r="B105" s="75"/>
      <c r="C105" s="72"/>
      <c r="D105" s="72"/>
      <c r="E105" s="72"/>
      <c r="F105" s="72"/>
      <c r="G105" s="14" t="s">
        <v>1884</v>
      </c>
      <c r="H105" s="15">
        <v>1</v>
      </c>
    </row>
    <row r="106" spans="1:8" x14ac:dyDescent="0.35">
      <c r="A106" s="86"/>
      <c r="B106" s="75"/>
      <c r="C106" s="72"/>
      <c r="D106" s="72"/>
      <c r="E106" s="72"/>
      <c r="F106" s="72"/>
      <c r="G106" s="14" t="s">
        <v>1955</v>
      </c>
      <c r="H106" s="15">
        <v>1</v>
      </c>
    </row>
    <row r="107" spans="1:8" ht="30.5" thickBot="1" x14ac:dyDescent="0.4">
      <c r="A107" s="86"/>
      <c r="B107" s="75"/>
      <c r="C107" s="72"/>
      <c r="D107" s="72"/>
      <c r="E107" s="72"/>
      <c r="F107" s="72"/>
      <c r="G107" s="14" t="s">
        <v>1937</v>
      </c>
      <c r="H107" s="15">
        <v>30</v>
      </c>
    </row>
    <row r="108" spans="1:8" x14ac:dyDescent="0.35">
      <c r="A108" s="86"/>
      <c r="B108" s="75"/>
      <c r="C108" s="72"/>
      <c r="D108" s="72"/>
      <c r="E108" s="72"/>
      <c r="F108" s="72"/>
      <c r="G108" s="77" t="s">
        <v>1929</v>
      </c>
      <c r="H108" s="78"/>
    </row>
    <row r="109" spans="1:8" ht="30" x14ac:dyDescent="0.35">
      <c r="A109" s="86"/>
      <c r="B109" s="75"/>
      <c r="C109" s="72"/>
      <c r="D109" s="72"/>
      <c r="E109" s="72"/>
      <c r="F109" s="72"/>
      <c r="G109" s="14" t="s">
        <v>1954</v>
      </c>
      <c r="H109" s="15">
        <v>1</v>
      </c>
    </row>
    <row r="110" spans="1:8" ht="30" x14ac:dyDescent="0.35">
      <c r="A110" s="86"/>
      <c r="B110" s="75"/>
      <c r="C110" s="72"/>
      <c r="D110" s="72"/>
      <c r="E110" s="72"/>
      <c r="F110" s="72"/>
      <c r="G110" s="14" t="s">
        <v>1953</v>
      </c>
      <c r="H110" s="15">
        <v>1</v>
      </c>
    </row>
    <row r="111" spans="1:8" ht="30" x14ac:dyDescent="0.35">
      <c r="A111" s="86"/>
      <c r="B111" s="75"/>
      <c r="C111" s="72"/>
      <c r="D111" s="72"/>
      <c r="E111" s="72"/>
      <c r="F111" s="72"/>
      <c r="G111" s="14" t="s">
        <v>1952</v>
      </c>
      <c r="H111" s="15">
        <v>2</v>
      </c>
    </row>
    <row r="112" spans="1:8" x14ac:dyDescent="0.35">
      <c r="A112" s="86"/>
      <c r="B112" s="75"/>
      <c r="C112" s="72"/>
      <c r="D112" s="72"/>
      <c r="E112" s="72"/>
      <c r="F112" s="72"/>
      <c r="G112" s="14" t="s">
        <v>1951</v>
      </c>
      <c r="H112" s="15">
        <v>1</v>
      </c>
    </row>
    <row r="113" spans="1:8" x14ac:dyDescent="0.35">
      <c r="A113" s="86"/>
      <c r="B113" s="75"/>
      <c r="C113" s="72"/>
      <c r="D113" s="72"/>
      <c r="E113" s="72"/>
      <c r="F113" s="72"/>
      <c r="G113" s="14" t="s">
        <v>1950</v>
      </c>
      <c r="H113" s="15">
        <v>1</v>
      </c>
    </row>
    <row r="114" spans="1:8" ht="30" x14ac:dyDescent="0.35">
      <c r="A114" s="86"/>
      <c r="B114" s="75"/>
      <c r="C114" s="72"/>
      <c r="D114" s="72"/>
      <c r="E114" s="72"/>
      <c r="F114" s="72"/>
      <c r="G114" s="14" t="s">
        <v>1949</v>
      </c>
      <c r="H114" s="15">
        <v>15</v>
      </c>
    </row>
    <row r="115" spans="1:8" ht="15.5" thickBot="1" x14ac:dyDescent="0.4">
      <c r="A115" s="86"/>
      <c r="B115" s="75"/>
      <c r="C115" s="73"/>
      <c r="D115" s="73"/>
      <c r="E115" s="73"/>
      <c r="F115" s="73"/>
      <c r="G115" s="79" t="s">
        <v>8</v>
      </c>
      <c r="H115" s="81">
        <f>SUM(H102:H107,H109:H114)</f>
        <v>60</v>
      </c>
    </row>
    <row r="116" spans="1:8" ht="150" customHeight="1" thickBot="1" x14ac:dyDescent="0.4">
      <c r="A116" s="87"/>
      <c r="B116" s="76"/>
      <c r="C116" s="83" t="s">
        <v>2018</v>
      </c>
      <c r="D116" s="83"/>
      <c r="E116" s="83"/>
      <c r="F116" s="84"/>
      <c r="G116" s="80"/>
      <c r="H116" s="82"/>
    </row>
    <row r="117" spans="1:8" x14ac:dyDescent="0.35">
      <c r="A117" s="85">
        <v>9</v>
      </c>
      <c r="B117" s="74" t="s">
        <v>1840</v>
      </c>
      <c r="C117" s="71" t="s">
        <v>2017</v>
      </c>
      <c r="D117" s="71" t="s">
        <v>2016</v>
      </c>
      <c r="E117" s="71" t="s">
        <v>2011</v>
      </c>
      <c r="F117" s="71" t="s">
        <v>2015</v>
      </c>
      <c r="G117" s="77" t="s">
        <v>1887</v>
      </c>
      <c r="H117" s="78"/>
    </row>
    <row r="118" spans="1:8" ht="30" x14ac:dyDescent="0.35">
      <c r="A118" s="86"/>
      <c r="B118" s="75"/>
      <c r="C118" s="72"/>
      <c r="D118" s="72"/>
      <c r="E118" s="72"/>
      <c r="F118" s="72"/>
      <c r="G118" s="14" t="s">
        <v>1886</v>
      </c>
      <c r="H118" s="15">
        <v>4</v>
      </c>
    </row>
    <row r="119" spans="1:8" x14ac:dyDescent="0.35">
      <c r="A119" s="86"/>
      <c r="B119" s="75"/>
      <c r="C119" s="72"/>
      <c r="D119" s="72"/>
      <c r="E119" s="72"/>
      <c r="F119" s="72"/>
      <c r="G119" s="14" t="s">
        <v>1902</v>
      </c>
      <c r="H119" s="15">
        <v>1</v>
      </c>
    </row>
    <row r="120" spans="1:8" ht="30" x14ac:dyDescent="0.35">
      <c r="A120" s="86"/>
      <c r="B120" s="75"/>
      <c r="C120" s="72"/>
      <c r="D120" s="72"/>
      <c r="E120" s="72"/>
      <c r="F120" s="72"/>
      <c r="G120" s="14" t="s">
        <v>1884</v>
      </c>
      <c r="H120" s="15">
        <v>1</v>
      </c>
    </row>
    <row r="121" spans="1:8" x14ac:dyDescent="0.35">
      <c r="A121" s="86"/>
      <c r="B121" s="75"/>
      <c r="C121" s="72"/>
      <c r="D121" s="72"/>
      <c r="E121" s="72"/>
      <c r="F121" s="72"/>
      <c r="G121" s="14" t="s">
        <v>1955</v>
      </c>
      <c r="H121" s="15">
        <v>1</v>
      </c>
    </row>
    <row r="122" spans="1:8" ht="30.5" thickBot="1" x14ac:dyDescent="0.4">
      <c r="A122" s="86"/>
      <c r="B122" s="75"/>
      <c r="C122" s="72"/>
      <c r="D122" s="72"/>
      <c r="E122" s="72"/>
      <c r="F122" s="72"/>
      <c r="G122" s="14" t="s">
        <v>1937</v>
      </c>
      <c r="H122" s="15">
        <v>8</v>
      </c>
    </row>
    <row r="123" spans="1:8" x14ac:dyDescent="0.35">
      <c r="A123" s="86"/>
      <c r="B123" s="75"/>
      <c r="C123" s="72"/>
      <c r="D123" s="72"/>
      <c r="E123" s="72"/>
      <c r="F123" s="72"/>
      <c r="G123" s="77" t="s">
        <v>1929</v>
      </c>
      <c r="H123" s="78"/>
    </row>
    <row r="124" spans="1:8" ht="30" x14ac:dyDescent="0.35">
      <c r="A124" s="86"/>
      <c r="B124" s="75"/>
      <c r="C124" s="72"/>
      <c r="D124" s="72"/>
      <c r="E124" s="72"/>
      <c r="F124" s="72"/>
      <c r="G124" s="14" t="s">
        <v>1954</v>
      </c>
      <c r="H124" s="15">
        <v>1</v>
      </c>
    </row>
    <row r="125" spans="1:8" ht="30" x14ac:dyDescent="0.35">
      <c r="A125" s="86"/>
      <c r="B125" s="75"/>
      <c r="C125" s="72"/>
      <c r="D125" s="72"/>
      <c r="E125" s="72"/>
      <c r="F125" s="72"/>
      <c r="G125" s="14" t="s">
        <v>1953</v>
      </c>
      <c r="H125" s="15">
        <v>1</v>
      </c>
    </row>
    <row r="126" spans="1:8" ht="30" x14ac:dyDescent="0.35">
      <c r="A126" s="86"/>
      <c r="B126" s="75"/>
      <c r="C126" s="72"/>
      <c r="D126" s="72"/>
      <c r="E126" s="72"/>
      <c r="F126" s="72"/>
      <c r="G126" s="14" t="s">
        <v>1952</v>
      </c>
      <c r="H126" s="15">
        <v>2</v>
      </c>
    </row>
    <row r="127" spans="1:8" x14ac:dyDescent="0.35">
      <c r="A127" s="86"/>
      <c r="B127" s="75"/>
      <c r="C127" s="72"/>
      <c r="D127" s="72"/>
      <c r="E127" s="72"/>
      <c r="F127" s="72"/>
      <c r="G127" s="14" t="s">
        <v>1951</v>
      </c>
      <c r="H127" s="15">
        <v>1</v>
      </c>
    </row>
    <row r="128" spans="1:8" x14ac:dyDescent="0.35">
      <c r="A128" s="86"/>
      <c r="B128" s="75"/>
      <c r="C128" s="72"/>
      <c r="D128" s="72"/>
      <c r="E128" s="72"/>
      <c r="F128" s="72"/>
      <c r="G128" s="14" t="s">
        <v>1950</v>
      </c>
      <c r="H128" s="15">
        <v>1</v>
      </c>
    </row>
    <row r="129" spans="1:8" ht="30" x14ac:dyDescent="0.35">
      <c r="A129" s="86"/>
      <c r="B129" s="75"/>
      <c r="C129" s="72"/>
      <c r="D129" s="72"/>
      <c r="E129" s="72"/>
      <c r="F129" s="72"/>
      <c r="G129" s="14" t="s">
        <v>1949</v>
      </c>
      <c r="H129" s="15">
        <v>6</v>
      </c>
    </row>
    <row r="130" spans="1:8" ht="15.5" thickBot="1" x14ac:dyDescent="0.4">
      <c r="A130" s="86"/>
      <c r="B130" s="75"/>
      <c r="C130" s="73"/>
      <c r="D130" s="73"/>
      <c r="E130" s="73"/>
      <c r="F130" s="73"/>
      <c r="G130" s="79" t="s">
        <v>8</v>
      </c>
      <c r="H130" s="81">
        <f>SUM(H118:H122,H124:H129)</f>
        <v>27</v>
      </c>
    </row>
    <row r="131" spans="1:8" ht="150" customHeight="1" thickBot="1" x14ac:dyDescent="0.4">
      <c r="A131" s="87"/>
      <c r="B131" s="76"/>
      <c r="C131" s="83" t="s">
        <v>2014</v>
      </c>
      <c r="D131" s="83"/>
      <c r="E131" s="83"/>
      <c r="F131" s="84"/>
      <c r="G131" s="80"/>
      <c r="H131" s="82"/>
    </row>
    <row r="132" spans="1:8" x14ac:dyDescent="0.35">
      <c r="A132" s="85">
        <v>10</v>
      </c>
      <c r="B132" s="74" t="s">
        <v>1840</v>
      </c>
      <c r="C132" s="71" t="s">
        <v>2013</v>
      </c>
      <c r="D132" s="71" t="s">
        <v>2012</v>
      </c>
      <c r="E132" s="71" t="s">
        <v>2011</v>
      </c>
      <c r="F132" s="71" t="s">
        <v>2010</v>
      </c>
      <c r="G132" s="77" t="s">
        <v>1850</v>
      </c>
      <c r="H132" s="78"/>
    </row>
    <row r="133" spans="1:8" ht="30" x14ac:dyDescent="0.35">
      <c r="A133" s="86"/>
      <c r="B133" s="75"/>
      <c r="C133" s="72"/>
      <c r="D133" s="72"/>
      <c r="E133" s="72"/>
      <c r="F133" s="72"/>
      <c r="G133" s="14" t="s">
        <v>1849</v>
      </c>
      <c r="H133" s="15">
        <v>8</v>
      </c>
    </row>
    <row r="134" spans="1:8" ht="30" x14ac:dyDescent="0.35">
      <c r="A134" s="86"/>
      <c r="B134" s="75"/>
      <c r="C134" s="72"/>
      <c r="D134" s="72"/>
      <c r="E134" s="72"/>
      <c r="F134" s="72"/>
      <c r="G134" s="14" t="s">
        <v>1848</v>
      </c>
      <c r="H134" s="15">
        <v>3</v>
      </c>
    </row>
    <row r="135" spans="1:8" x14ac:dyDescent="0.35">
      <c r="A135" s="86"/>
      <c r="B135" s="75"/>
      <c r="C135" s="72"/>
      <c r="D135" s="72"/>
      <c r="E135" s="72"/>
      <c r="F135" s="72"/>
      <c r="G135" s="14" t="s">
        <v>2009</v>
      </c>
      <c r="H135" s="15">
        <v>3</v>
      </c>
    </row>
    <row r="136" spans="1:8" x14ac:dyDescent="0.35">
      <c r="A136" s="86"/>
      <c r="B136" s="75"/>
      <c r="C136" s="72"/>
      <c r="D136" s="72"/>
      <c r="E136" s="72"/>
      <c r="F136" s="72"/>
      <c r="G136" s="14" t="s">
        <v>1847</v>
      </c>
      <c r="H136" s="15">
        <v>2</v>
      </c>
    </row>
    <row r="137" spans="1:8" x14ac:dyDescent="0.35">
      <c r="A137" s="86"/>
      <c r="B137" s="75"/>
      <c r="C137" s="72"/>
      <c r="D137" s="72"/>
      <c r="E137" s="72"/>
      <c r="F137" s="72"/>
      <c r="G137" s="14" t="s">
        <v>1846</v>
      </c>
      <c r="H137" s="15">
        <v>2</v>
      </c>
    </row>
    <row r="138" spans="1:8" x14ac:dyDescent="0.35">
      <c r="A138" s="86"/>
      <c r="B138" s="75"/>
      <c r="C138" s="72"/>
      <c r="D138" s="72"/>
      <c r="E138" s="72"/>
      <c r="F138" s="72"/>
      <c r="G138" s="14" t="s">
        <v>2008</v>
      </c>
      <c r="H138" s="15">
        <v>2</v>
      </c>
    </row>
    <row r="139" spans="1:8" ht="30" x14ac:dyDescent="0.35">
      <c r="A139" s="86"/>
      <c r="B139" s="75"/>
      <c r="C139" s="72"/>
      <c r="D139" s="72"/>
      <c r="E139" s="72"/>
      <c r="F139" s="72"/>
      <c r="G139" s="14" t="s">
        <v>1975</v>
      </c>
      <c r="H139" s="15">
        <v>4</v>
      </c>
    </row>
    <row r="140" spans="1:8" x14ac:dyDescent="0.35">
      <c r="A140" s="86"/>
      <c r="B140" s="75"/>
      <c r="C140" s="72"/>
      <c r="D140" s="72"/>
      <c r="E140" s="72"/>
      <c r="F140" s="72"/>
      <c r="G140" s="14" t="s">
        <v>1844</v>
      </c>
      <c r="H140" s="15">
        <v>2</v>
      </c>
    </row>
    <row r="141" spans="1:8" ht="30" x14ac:dyDescent="0.35">
      <c r="A141" s="86"/>
      <c r="B141" s="75"/>
      <c r="C141" s="72"/>
      <c r="D141" s="72"/>
      <c r="E141" s="72"/>
      <c r="F141" s="72"/>
      <c r="G141" s="14" t="s">
        <v>2007</v>
      </c>
      <c r="H141" s="15">
        <v>2</v>
      </c>
    </row>
    <row r="142" spans="1:8" ht="45.5" thickBot="1" x14ac:dyDescent="0.4">
      <c r="A142" s="86"/>
      <c r="B142" s="75"/>
      <c r="C142" s="72"/>
      <c r="D142" s="72"/>
      <c r="E142" s="72"/>
      <c r="F142" s="72"/>
      <c r="G142" s="14" t="s">
        <v>1974</v>
      </c>
      <c r="H142" s="15">
        <v>6</v>
      </c>
    </row>
    <row r="143" spans="1:8" x14ac:dyDescent="0.35">
      <c r="A143" s="86"/>
      <c r="B143" s="75"/>
      <c r="C143" s="72"/>
      <c r="D143" s="72"/>
      <c r="E143" s="72"/>
      <c r="F143" s="72"/>
      <c r="G143" s="77" t="s">
        <v>1887</v>
      </c>
      <c r="H143" s="78"/>
    </row>
    <row r="144" spans="1:8" ht="30" x14ac:dyDescent="0.35">
      <c r="A144" s="86"/>
      <c r="B144" s="75"/>
      <c r="C144" s="72"/>
      <c r="D144" s="72"/>
      <c r="E144" s="72"/>
      <c r="F144" s="72"/>
      <c r="G144" s="14" t="s">
        <v>1957</v>
      </c>
      <c r="H144" s="15">
        <v>2</v>
      </c>
    </row>
    <row r="145" spans="1:8" ht="30" x14ac:dyDescent="0.35">
      <c r="A145" s="86"/>
      <c r="B145" s="75"/>
      <c r="C145" s="72"/>
      <c r="D145" s="72"/>
      <c r="E145" s="72"/>
      <c r="F145" s="72"/>
      <c r="G145" s="14" t="s">
        <v>1886</v>
      </c>
      <c r="H145" s="15">
        <v>4</v>
      </c>
    </row>
    <row r="146" spans="1:8" ht="30" x14ac:dyDescent="0.35">
      <c r="A146" s="86"/>
      <c r="B146" s="75"/>
      <c r="C146" s="72"/>
      <c r="D146" s="72"/>
      <c r="E146" s="72"/>
      <c r="F146" s="72"/>
      <c r="G146" s="14" t="s">
        <v>1956</v>
      </c>
      <c r="H146" s="15">
        <v>4</v>
      </c>
    </row>
    <row r="147" spans="1:8" x14ac:dyDescent="0.35">
      <c r="A147" s="86"/>
      <c r="B147" s="75"/>
      <c r="C147" s="72"/>
      <c r="D147" s="72"/>
      <c r="E147" s="72"/>
      <c r="F147" s="72"/>
      <c r="G147" s="14" t="s">
        <v>1902</v>
      </c>
      <c r="H147" s="15">
        <v>1</v>
      </c>
    </row>
    <row r="148" spans="1:8" ht="30" x14ac:dyDescent="0.35">
      <c r="A148" s="86"/>
      <c r="B148" s="75"/>
      <c r="C148" s="72"/>
      <c r="D148" s="72"/>
      <c r="E148" s="72"/>
      <c r="F148" s="72"/>
      <c r="G148" s="14" t="s">
        <v>1884</v>
      </c>
      <c r="H148" s="15">
        <v>1</v>
      </c>
    </row>
    <row r="149" spans="1:8" ht="15.5" thickBot="1" x14ac:dyDescent="0.4">
      <c r="A149" s="86"/>
      <c r="B149" s="75"/>
      <c r="C149" s="72"/>
      <c r="D149" s="72"/>
      <c r="E149" s="72"/>
      <c r="F149" s="72"/>
      <c r="G149" s="14" t="s">
        <v>1955</v>
      </c>
      <c r="H149" s="15">
        <v>1</v>
      </c>
    </row>
    <row r="150" spans="1:8" x14ac:dyDescent="0.35">
      <c r="A150" s="86"/>
      <c r="B150" s="75"/>
      <c r="C150" s="72"/>
      <c r="D150" s="72"/>
      <c r="E150" s="72"/>
      <c r="F150" s="72"/>
      <c r="G150" s="77" t="s">
        <v>1929</v>
      </c>
      <c r="H150" s="78"/>
    </row>
    <row r="151" spans="1:8" ht="30" x14ac:dyDescent="0.35">
      <c r="A151" s="86"/>
      <c r="B151" s="75"/>
      <c r="C151" s="72"/>
      <c r="D151" s="72"/>
      <c r="E151" s="72"/>
      <c r="F151" s="72"/>
      <c r="G151" s="14" t="s">
        <v>1954</v>
      </c>
      <c r="H151" s="15">
        <v>1</v>
      </c>
    </row>
    <row r="152" spans="1:8" ht="30" x14ac:dyDescent="0.35">
      <c r="A152" s="86"/>
      <c r="B152" s="75"/>
      <c r="C152" s="72"/>
      <c r="D152" s="72"/>
      <c r="E152" s="72"/>
      <c r="F152" s="72"/>
      <c r="G152" s="14" t="s">
        <v>1953</v>
      </c>
      <c r="H152" s="15">
        <v>2</v>
      </c>
    </row>
    <row r="153" spans="1:8" ht="30" x14ac:dyDescent="0.35">
      <c r="A153" s="86"/>
      <c r="B153" s="75"/>
      <c r="C153" s="72"/>
      <c r="D153" s="72"/>
      <c r="E153" s="72"/>
      <c r="F153" s="72"/>
      <c r="G153" s="14" t="s">
        <v>1952</v>
      </c>
      <c r="H153" s="15">
        <v>1</v>
      </c>
    </row>
    <row r="154" spans="1:8" x14ac:dyDescent="0.35">
      <c r="A154" s="86"/>
      <c r="B154" s="75"/>
      <c r="C154" s="72"/>
      <c r="D154" s="72"/>
      <c r="E154" s="72"/>
      <c r="F154" s="72"/>
      <c r="G154" s="14" t="s">
        <v>1951</v>
      </c>
      <c r="H154" s="15">
        <v>1</v>
      </c>
    </row>
    <row r="155" spans="1:8" x14ac:dyDescent="0.35">
      <c r="A155" s="86"/>
      <c r="B155" s="75"/>
      <c r="C155" s="72"/>
      <c r="D155" s="72"/>
      <c r="E155" s="72"/>
      <c r="F155" s="72"/>
      <c r="G155" s="14" t="s">
        <v>1950</v>
      </c>
      <c r="H155" s="15">
        <v>1</v>
      </c>
    </row>
    <row r="156" spans="1:8" ht="15.5" thickBot="1" x14ac:dyDescent="0.4">
      <c r="A156" s="86"/>
      <c r="B156" s="75"/>
      <c r="C156" s="73"/>
      <c r="D156" s="73"/>
      <c r="E156" s="73"/>
      <c r="F156" s="73"/>
      <c r="G156" s="79" t="s">
        <v>8</v>
      </c>
      <c r="H156" s="81">
        <f>SUM(H133:H142,H144:H149,H151:H155)</f>
        <v>53</v>
      </c>
    </row>
    <row r="157" spans="1:8" ht="150" customHeight="1" thickBot="1" x14ac:dyDescent="0.4">
      <c r="A157" s="87"/>
      <c r="B157" s="76"/>
      <c r="C157" s="83" t="s">
        <v>2006</v>
      </c>
      <c r="D157" s="83"/>
      <c r="E157" s="83"/>
      <c r="F157" s="84"/>
      <c r="G157" s="80"/>
      <c r="H157" s="82"/>
    </row>
    <row r="158" spans="1:8" x14ac:dyDescent="0.35">
      <c r="A158" s="85">
        <v>11</v>
      </c>
      <c r="B158" s="74" t="s">
        <v>1840</v>
      </c>
      <c r="C158" s="71" t="s">
        <v>2005</v>
      </c>
      <c r="D158" s="71" t="s">
        <v>2004</v>
      </c>
      <c r="E158" s="71" t="s">
        <v>2003</v>
      </c>
      <c r="F158" s="71" t="s">
        <v>2002</v>
      </c>
      <c r="G158" s="77" t="s">
        <v>1887</v>
      </c>
      <c r="H158" s="78"/>
    </row>
    <row r="159" spans="1:8" ht="30" x14ac:dyDescent="0.35">
      <c r="A159" s="86"/>
      <c r="B159" s="75"/>
      <c r="C159" s="72"/>
      <c r="D159" s="72"/>
      <c r="E159" s="72"/>
      <c r="F159" s="72"/>
      <c r="G159" s="14" t="s">
        <v>1957</v>
      </c>
      <c r="H159" s="15">
        <v>2</v>
      </c>
    </row>
    <row r="160" spans="1:8" ht="30" x14ac:dyDescent="0.35">
      <c r="A160" s="86"/>
      <c r="B160" s="75"/>
      <c r="C160" s="72"/>
      <c r="D160" s="72"/>
      <c r="E160" s="72"/>
      <c r="F160" s="72"/>
      <c r="G160" s="14" t="s">
        <v>1937</v>
      </c>
      <c r="H160" s="15">
        <v>4</v>
      </c>
    </row>
    <row r="161" spans="1:8" ht="15.5" thickBot="1" x14ac:dyDescent="0.4">
      <c r="A161" s="86"/>
      <c r="B161" s="75"/>
      <c r="C161" s="73"/>
      <c r="D161" s="73"/>
      <c r="E161" s="73"/>
      <c r="F161" s="73"/>
      <c r="G161" s="79" t="s">
        <v>8</v>
      </c>
      <c r="H161" s="81">
        <f>SUM(H159:H160)</f>
        <v>6</v>
      </c>
    </row>
    <row r="162" spans="1:8" ht="150" customHeight="1" thickBot="1" x14ac:dyDescent="0.4">
      <c r="A162" s="87"/>
      <c r="B162" s="76"/>
      <c r="C162" s="83" t="s">
        <v>2001</v>
      </c>
      <c r="D162" s="83"/>
      <c r="E162" s="83"/>
      <c r="F162" s="84"/>
      <c r="G162" s="80"/>
      <c r="H162" s="82"/>
    </row>
    <row r="163" spans="1:8" x14ac:dyDescent="0.35">
      <c r="A163" s="85">
        <v>12</v>
      </c>
      <c r="B163" s="74" t="s">
        <v>1840</v>
      </c>
      <c r="C163" s="71" t="s">
        <v>2000</v>
      </c>
      <c r="D163" s="71" t="s">
        <v>1999</v>
      </c>
      <c r="E163" s="71" t="s">
        <v>1998</v>
      </c>
      <c r="F163" s="71" t="s">
        <v>1997</v>
      </c>
      <c r="G163" s="77" t="s">
        <v>1887</v>
      </c>
      <c r="H163" s="78"/>
    </row>
    <row r="164" spans="1:8" ht="30" x14ac:dyDescent="0.35">
      <c r="A164" s="86"/>
      <c r="B164" s="75"/>
      <c r="C164" s="72"/>
      <c r="D164" s="72"/>
      <c r="E164" s="72"/>
      <c r="F164" s="72"/>
      <c r="G164" s="14" t="s">
        <v>1956</v>
      </c>
      <c r="H164" s="15">
        <v>4</v>
      </c>
    </row>
    <row r="165" spans="1:8" ht="45" x14ac:dyDescent="0.35">
      <c r="A165" s="86"/>
      <c r="B165" s="75"/>
      <c r="C165" s="72"/>
      <c r="D165" s="72"/>
      <c r="E165" s="72"/>
      <c r="F165" s="72"/>
      <c r="G165" s="14" t="s">
        <v>1930</v>
      </c>
      <c r="H165" s="15">
        <v>3</v>
      </c>
    </row>
    <row r="166" spans="1:8" ht="30" x14ac:dyDescent="0.35">
      <c r="A166" s="86"/>
      <c r="B166" s="75"/>
      <c r="C166" s="72"/>
      <c r="D166" s="72"/>
      <c r="E166" s="72"/>
      <c r="F166" s="72"/>
      <c r="G166" s="14" t="s">
        <v>1937</v>
      </c>
      <c r="H166" s="15">
        <v>4</v>
      </c>
    </row>
    <row r="167" spans="1:8" ht="15.5" thickBot="1" x14ac:dyDescent="0.4">
      <c r="A167" s="86"/>
      <c r="B167" s="75"/>
      <c r="C167" s="73"/>
      <c r="D167" s="73"/>
      <c r="E167" s="73"/>
      <c r="F167" s="73"/>
      <c r="G167" s="79" t="s">
        <v>8</v>
      </c>
      <c r="H167" s="81">
        <f>SUM(H164:H166)</f>
        <v>11</v>
      </c>
    </row>
    <row r="168" spans="1:8" ht="150" customHeight="1" thickBot="1" x14ac:dyDescent="0.4">
      <c r="A168" s="87"/>
      <c r="B168" s="76"/>
      <c r="C168" s="83" t="s">
        <v>1996</v>
      </c>
      <c r="D168" s="83"/>
      <c r="E168" s="83"/>
      <c r="F168" s="84"/>
      <c r="G168" s="80"/>
      <c r="H168" s="82"/>
    </row>
    <row r="169" spans="1:8" x14ac:dyDescent="0.35">
      <c r="A169" s="85">
        <v>13</v>
      </c>
      <c r="B169" s="74" t="s">
        <v>1840</v>
      </c>
      <c r="C169" s="71" t="s">
        <v>1995</v>
      </c>
      <c r="D169" s="71" t="s">
        <v>1994</v>
      </c>
      <c r="E169" s="71" t="s">
        <v>1993</v>
      </c>
      <c r="F169" s="71" t="s">
        <v>1992</v>
      </c>
      <c r="G169" s="77" t="s">
        <v>1887</v>
      </c>
      <c r="H169" s="78"/>
    </row>
    <row r="170" spans="1:8" x14ac:dyDescent="0.35">
      <c r="A170" s="86"/>
      <c r="B170" s="75"/>
      <c r="C170" s="72"/>
      <c r="D170" s="72"/>
      <c r="E170" s="72"/>
      <c r="F170" s="72"/>
      <c r="G170" s="14" t="s">
        <v>1902</v>
      </c>
      <c r="H170" s="15">
        <v>1</v>
      </c>
    </row>
    <row r="171" spans="1:8" ht="30" x14ac:dyDescent="0.35">
      <c r="A171" s="86"/>
      <c r="B171" s="75"/>
      <c r="C171" s="72"/>
      <c r="D171" s="72"/>
      <c r="E171" s="72"/>
      <c r="F171" s="72"/>
      <c r="G171" s="14" t="s">
        <v>1884</v>
      </c>
      <c r="H171" s="15">
        <v>1</v>
      </c>
    </row>
    <row r="172" spans="1:8" ht="45" x14ac:dyDescent="0.35">
      <c r="A172" s="86"/>
      <c r="B172" s="75"/>
      <c r="C172" s="72"/>
      <c r="D172" s="72"/>
      <c r="E172" s="72"/>
      <c r="F172" s="72"/>
      <c r="G172" s="14" t="s">
        <v>1930</v>
      </c>
      <c r="H172" s="15">
        <v>2</v>
      </c>
    </row>
    <row r="173" spans="1:8" ht="30" x14ac:dyDescent="0.35">
      <c r="A173" s="86"/>
      <c r="B173" s="75"/>
      <c r="C173" s="72"/>
      <c r="D173" s="72"/>
      <c r="E173" s="72"/>
      <c r="F173" s="72"/>
      <c r="G173" s="14" t="s">
        <v>1937</v>
      </c>
      <c r="H173" s="15">
        <v>4</v>
      </c>
    </row>
    <row r="174" spans="1:8" ht="15.5" thickBot="1" x14ac:dyDescent="0.4">
      <c r="A174" s="86"/>
      <c r="B174" s="75"/>
      <c r="C174" s="73"/>
      <c r="D174" s="73"/>
      <c r="E174" s="73"/>
      <c r="F174" s="73"/>
      <c r="G174" s="79" t="s">
        <v>8</v>
      </c>
      <c r="H174" s="81">
        <f>SUM(H170:H173)</f>
        <v>8</v>
      </c>
    </row>
    <row r="175" spans="1:8" ht="150" customHeight="1" thickBot="1" x14ac:dyDescent="0.4">
      <c r="A175" s="87"/>
      <c r="B175" s="76"/>
      <c r="C175" s="83" t="s">
        <v>1991</v>
      </c>
      <c r="D175" s="83"/>
      <c r="E175" s="83"/>
      <c r="F175" s="84"/>
      <c r="G175" s="80"/>
      <c r="H175" s="82"/>
    </row>
    <row r="176" spans="1:8" x14ac:dyDescent="0.35">
      <c r="A176" s="85">
        <v>14</v>
      </c>
      <c r="B176" s="74" t="s">
        <v>1840</v>
      </c>
      <c r="C176" s="71" t="s">
        <v>1990</v>
      </c>
      <c r="D176" s="71" t="s">
        <v>1989</v>
      </c>
      <c r="E176" s="71" t="s">
        <v>1988</v>
      </c>
      <c r="F176" s="71" t="s">
        <v>1987</v>
      </c>
      <c r="G176" s="77" t="s">
        <v>1887</v>
      </c>
      <c r="H176" s="78"/>
    </row>
    <row r="177" spans="1:8" ht="30" x14ac:dyDescent="0.35">
      <c r="A177" s="86"/>
      <c r="B177" s="75"/>
      <c r="C177" s="72"/>
      <c r="D177" s="72"/>
      <c r="E177" s="72"/>
      <c r="F177" s="72"/>
      <c r="G177" s="14" t="s">
        <v>1956</v>
      </c>
      <c r="H177" s="15">
        <v>4</v>
      </c>
    </row>
    <row r="178" spans="1:8" ht="45" x14ac:dyDescent="0.35">
      <c r="A178" s="86"/>
      <c r="B178" s="75"/>
      <c r="C178" s="72"/>
      <c r="D178" s="72"/>
      <c r="E178" s="72"/>
      <c r="F178" s="72"/>
      <c r="G178" s="14" t="s">
        <v>1930</v>
      </c>
      <c r="H178" s="15">
        <v>2</v>
      </c>
    </row>
    <row r="179" spans="1:8" ht="30" x14ac:dyDescent="0.35">
      <c r="A179" s="86"/>
      <c r="B179" s="75"/>
      <c r="C179" s="72"/>
      <c r="D179" s="72"/>
      <c r="E179" s="72"/>
      <c r="F179" s="72"/>
      <c r="G179" s="14" t="s">
        <v>1937</v>
      </c>
      <c r="H179" s="15">
        <v>4</v>
      </c>
    </row>
    <row r="180" spans="1:8" ht="15.5" thickBot="1" x14ac:dyDescent="0.4">
      <c r="A180" s="86"/>
      <c r="B180" s="75"/>
      <c r="C180" s="73"/>
      <c r="D180" s="73"/>
      <c r="E180" s="73"/>
      <c r="F180" s="73"/>
      <c r="G180" s="79" t="s">
        <v>8</v>
      </c>
      <c r="H180" s="81">
        <f>SUM(H177:H179)</f>
        <v>10</v>
      </c>
    </row>
    <row r="181" spans="1:8" ht="150" customHeight="1" thickBot="1" x14ac:dyDescent="0.4">
      <c r="A181" s="87"/>
      <c r="B181" s="76"/>
      <c r="C181" s="133" t="s">
        <v>1986</v>
      </c>
      <c r="D181" s="133"/>
      <c r="E181" s="133"/>
      <c r="F181" s="134"/>
      <c r="G181" s="80"/>
      <c r="H181" s="82"/>
    </row>
    <row r="182" spans="1:8" x14ac:dyDescent="0.35">
      <c r="A182" s="85">
        <v>15</v>
      </c>
      <c r="B182" s="74" t="s">
        <v>1840</v>
      </c>
      <c r="C182" s="71" t="s">
        <v>1985</v>
      </c>
      <c r="D182" s="71" t="s">
        <v>1984</v>
      </c>
      <c r="E182" s="71" t="s">
        <v>1983</v>
      </c>
      <c r="F182" s="71" t="s">
        <v>1982</v>
      </c>
      <c r="G182" s="77" t="s">
        <v>1929</v>
      </c>
      <c r="H182" s="78"/>
    </row>
    <row r="183" spans="1:8" ht="30" x14ac:dyDescent="0.35">
      <c r="A183" s="86"/>
      <c r="B183" s="75"/>
      <c r="C183" s="72"/>
      <c r="D183" s="72"/>
      <c r="E183" s="72"/>
      <c r="F183" s="72"/>
      <c r="G183" s="14" t="s">
        <v>1952</v>
      </c>
      <c r="H183" s="15">
        <v>3</v>
      </c>
    </row>
    <row r="184" spans="1:8" ht="30" x14ac:dyDescent="0.35">
      <c r="A184" s="86"/>
      <c r="B184" s="75"/>
      <c r="C184" s="72"/>
      <c r="D184" s="72"/>
      <c r="E184" s="72"/>
      <c r="F184" s="72"/>
      <c r="G184" s="14" t="s">
        <v>1936</v>
      </c>
      <c r="H184" s="15">
        <v>2</v>
      </c>
    </row>
    <row r="185" spans="1:8" ht="30" x14ac:dyDescent="0.35">
      <c r="A185" s="86"/>
      <c r="B185" s="75"/>
      <c r="C185" s="72"/>
      <c r="D185" s="72"/>
      <c r="E185" s="72"/>
      <c r="F185" s="72"/>
      <c r="G185" s="14" t="s">
        <v>1949</v>
      </c>
      <c r="H185" s="15">
        <v>2</v>
      </c>
    </row>
    <row r="186" spans="1:8" ht="113.5" customHeight="1" thickBot="1" x14ac:dyDescent="0.4">
      <c r="A186" s="86"/>
      <c r="B186" s="75"/>
      <c r="C186" s="73"/>
      <c r="D186" s="73"/>
      <c r="E186" s="73"/>
      <c r="F186" s="73"/>
      <c r="G186" s="79" t="s">
        <v>8</v>
      </c>
      <c r="H186" s="81">
        <f>SUM(H183:H185)</f>
        <v>7</v>
      </c>
    </row>
    <row r="187" spans="1:8" ht="150" customHeight="1" thickBot="1" x14ac:dyDescent="0.4">
      <c r="A187" s="87"/>
      <c r="B187" s="76"/>
      <c r="C187" s="83" t="s">
        <v>1981</v>
      </c>
      <c r="D187" s="83"/>
      <c r="E187" s="83"/>
      <c r="F187" s="84"/>
      <c r="G187" s="80"/>
      <c r="H187" s="82"/>
    </row>
    <row r="188" spans="1:8" x14ac:dyDescent="0.35">
      <c r="A188" s="85">
        <v>16</v>
      </c>
      <c r="B188" s="74" t="s">
        <v>1840</v>
      </c>
      <c r="C188" s="71" t="s">
        <v>1980</v>
      </c>
      <c r="D188" s="71" t="s">
        <v>1979</v>
      </c>
      <c r="E188" s="71" t="s">
        <v>1978</v>
      </c>
      <c r="F188" s="71" t="s">
        <v>1977</v>
      </c>
      <c r="G188" s="77" t="s">
        <v>1976</v>
      </c>
      <c r="H188" s="78"/>
    </row>
    <row r="189" spans="1:8" ht="30" x14ac:dyDescent="0.35">
      <c r="A189" s="86"/>
      <c r="B189" s="75"/>
      <c r="C189" s="72"/>
      <c r="D189" s="72"/>
      <c r="E189" s="72"/>
      <c r="F189" s="72"/>
      <c r="G189" s="14" t="s">
        <v>1849</v>
      </c>
      <c r="H189" s="15">
        <v>8</v>
      </c>
    </row>
    <row r="190" spans="1:8" ht="30" x14ac:dyDescent="0.35">
      <c r="A190" s="86"/>
      <c r="B190" s="75"/>
      <c r="C190" s="72"/>
      <c r="D190" s="72"/>
      <c r="E190" s="72"/>
      <c r="F190" s="72"/>
      <c r="G190" s="14" t="s">
        <v>1848</v>
      </c>
      <c r="H190" s="15">
        <v>3</v>
      </c>
    </row>
    <row r="191" spans="1:8" ht="30" x14ac:dyDescent="0.35">
      <c r="A191" s="86"/>
      <c r="B191" s="75"/>
      <c r="C191" s="72"/>
      <c r="D191" s="72"/>
      <c r="E191" s="72"/>
      <c r="F191" s="72"/>
      <c r="G191" s="14" t="s">
        <v>1975</v>
      </c>
      <c r="H191" s="15">
        <v>2</v>
      </c>
    </row>
    <row r="192" spans="1:8" x14ac:dyDescent="0.35">
      <c r="A192" s="86"/>
      <c r="B192" s="75"/>
      <c r="C192" s="72"/>
      <c r="D192" s="72"/>
      <c r="E192" s="72"/>
      <c r="F192" s="72"/>
      <c r="G192" s="14" t="s">
        <v>1844</v>
      </c>
      <c r="H192" s="15">
        <v>3</v>
      </c>
    </row>
    <row r="193" spans="1:8" ht="45.5" thickBot="1" x14ac:dyDescent="0.4">
      <c r="A193" s="86"/>
      <c r="B193" s="75"/>
      <c r="C193" s="72"/>
      <c r="D193" s="72"/>
      <c r="E193" s="72"/>
      <c r="F193" s="72"/>
      <c r="G193" s="14" t="s">
        <v>1974</v>
      </c>
      <c r="H193" s="15">
        <v>6</v>
      </c>
    </row>
    <row r="194" spans="1:8" x14ac:dyDescent="0.35">
      <c r="A194" s="86"/>
      <c r="B194" s="75"/>
      <c r="C194" s="72"/>
      <c r="D194" s="72"/>
      <c r="E194" s="72"/>
      <c r="F194" s="72"/>
      <c r="G194" s="77" t="s">
        <v>1887</v>
      </c>
      <c r="H194" s="78"/>
    </row>
    <row r="195" spans="1:8" ht="15.5" thickBot="1" x14ac:dyDescent="0.4">
      <c r="A195" s="86"/>
      <c r="B195" s="75"/>
      <c r="C195" s="72"/>
      <c r="D195" s="72"/>
      <c r="E195" s="72"/>
      <c r="F195" s="72"/>
      <c r="G195" s="14" t="s">
        <v>1955</v>
      </c>
      <c r="H195" s="15">
        <v>2</v>
      </c>
    </row>
    <row r="196" spans="1:8" x14ac:dyDescent="0.35">
      <c r="A196" s="86"/>
      <c r="B196" s="75"/>
      <c r="C196" s="72"/>
      <c r="D196" s="72"/>
      <c r="E196" s="72"/>
      <c r="F196" s="72"/>
      <c r="G196" s="77" t="s">
        <v>1973</v>
      </c>
      <c r="H196" s="78"/>
    </row>
    <row r="197" spans="1:8" ht="30" x14ac:dyDescent="0.35">
      <c r="A197" s="86"/>
      <c r="B197" s="75"/>
      <c r="C197" s="72"/>
      <c r="D197" s="72"/>
      <c r="E197" s="72"/>
      <c r="F197" s="72"/>
      <c r="G197" s="14" t="s">
        <v>1954</v>
      </c>
      <c r="H197" s="15">
        <v>1</v>
      </c>
    </row>
    <row r="198" spans="1:8" ht="30" x14ac:dyDescent="0.35">
      <c r="A198" s="86"/>
      <c r="B198" s="75"/>
      <c r="C198" s="72"/>
      <c r="D198" s="72"/>
      <c r="E198" s="72"/>
      <c r="F198" s="72"/>
      <c r="G198" s="14" t="s">
        <v>1953</v>
      </c>
      <c r="H198" s="15">
        <v>1</v>
      </c>
    </row>
    <row r="199" spans="1:8" x14ac:dyDescent="0.35">
      <c r="A199" s="86"/>
      <c r="B199" s="75"/>
      <c r="C199" s="72"/>
      <c r="D199" s="72"/>
      <c r="E199" s="72"/>
      <c r="F199" s="72"/>
      <c r="G199" s="14" t="s">
        <v>1951</v>
      </c>
      <c r="H199" s="15">
        <v>1</v>
      </c>
    </row>
    <row r="200" spans="1:8" ht="30" x14ac:dyDescent="0.35">
      <c r="A200" s="86"/>
      <c r="B200" s="75"/>
      <c r="C200" s="72"/>
      <c r="D200" s="72"/>
      <c r="E200" s="72"/>
      <c r="F200" s="72"/>
      <c r="G200" s="14" t="s">
        <v>1936</v>
      </c>
      <c r="H200" s="15">
        <v>2</v>
      </c>
    </row>
    <row r="201" spans="1:8" ht="30" x14ac:dyDescent="0.35">
      <c r="A201" s="86"/>
      <c r="B201" s="75"/>
      <c r="C201" s="72"/>
      <c r="D201" s="72"/>
      <c r="E201" s="72"/>
      <c r="F201" s="72"/>
      <c r="G201" s="14" t="s">
        <v>1949</v>
      </c>
      <c r="H201" s="15">
        <v>2</v>
      </c>
    </row>
    <row r="202" spans="1:8" ht="15.5" thickBot="1" x14ac:dyDescent="0.4">
      <c r="A202" s="86"/>
      <c r="B202" s="75"/>
      <c r="C202" s="73"/>
      <c r="D202" s="73"/>
      <c r="E202" s="73"/>
      <c r="F202" s="73"/>
      <c r="G202" s="79" t="s">
        <v>8</v>
      </c>
      <c r="H202" s="81">
        <f>SUM(H189:H193,H195:H195,H197:H201)</f>
        <v>31</v>
      </c>
    </row>
    <row r="203" spans="1:8" ht="150" customHeight="1" thickBot="1" x14ac:dyDescent="0.4">
      <c r="A203" s="87"/>
      <c r="B203" s="76"/>
      <c r="C203" s="83" t="s">
        <v>1972</v>
      </c>
      <c r="D203" s="83"/>
      <c r="E203" s="83"/>
      <c r="F203" s="84"/>
      <c r="G203" s="80"/>
      <c r="H203" s="82"/>
    </row>
    <row r="204" spans="1:8" x14ac:dyDescent="0.35">
      <c r="A204" s="85">
        <v>17</v>
      </c>
      <c r="B204" s="74" t="s">
        <v>1840</v>
      </c>
      <c r="C204" s="71" t="s">
        <v>1971</v>
      </c>
      <c r="D204" s="71" t="s">
        <v>1970</v>
      </c>
      <c r="E204" s="71" t="s">
        <v>1969</v>
      </c>
      <c r="F204" s="71" t="s">
        <v>1968</v>
      </c>
      <c r="G204" s="77" t="s">
        <v>1967</v>
      </c>
      <c r="H204" s="78"/>
    </row>
    <row r="205" spans="1:8" ht="30" x14ac:dyDescent="0.35">
      <c r="A205" s="86"/>
      <c r="B205" s="75"/>
      <c r="C205" s="72"/>
      <c r="D205" s="72"/>
      <c r="E205" s="72"/>
      <c r="F205" s="72"/>
      <c r="G205" s="14" t="s">
        <v>1966</v>
      </c>
      <c r="H205" s="15">
        <v>4</v>
      </c>
    </row>
    <row r="206" spans="1:8" ht="30" x14ac:dyDescent="0.35">
      <c r="A206" s="86"/>
      <c r="B206" s="75"/>
      <c r="C206" s="72"/>
      <c r="D206" s="72"/>
      <c r="E206" s="72"/>
      <c r="F206" s="72"/>
      <c r="G206" s="14" t="s">
        <v>1965</v>
      </c>
      <c r="H206" s="15">
        <v>5</v>
      </c>
    </row>
    <row r="207" spans="1:8" ht="45" x14ac:dyDescent="0.35">
      <c r="A207" s="86"/>
      <c r="B207" s="75"/>
      <c r="C207" s="72"/>
      <c r="D207" s="72"/>
      <c r="E207" s="72"/>
      <c r="F207" s="72"/>
      <c r="G207" s="14" t="s">
        <v>1964</v>
      </c>
      <c r="H207" s="15">
        <v>10</v>
      </c>
    </row>
    <row r="208" spans="1:8" x14ac:dyDescent="0.35">
      <c r="A208" s="86"/>
      <c r="B208" s="75"/>
      <c r="C208" s="72"/>
      <c r="D208" s="72"/>
      <c r="E208" s="72"/>
      <c r="F208" s="72"/>
      <c r="G208" s="14" t="s">
        <v>1928</v>
      </c>
      <c r="H208" s="15">
        <v>5</v>
      </c>
    </row>
    <row r="209" spans="1:8" ht="30" x14ac:dyDescent="0.35">
      <c r="A209" s="86"/>
      <c r="B209" s="75"/>
      <c r="C209" s="72"/>
      <c r="D209" s="72"/>
      <c r="E209" s="72"/>
      <c r="F209" s="72"/>
      <c r="G209" s="14" t="s">
        <v>1963</v>
      </c>
      <c r="H209" s="15">
        <v>20</v>
      </c>
    </row>
    <row r="210" spans="1:8" ht="81" customHeight="1" thickBot="1" x14ac:dyDescent="0.4">
      <c r="A210" s="86"/>
      <c r="B210" s="75"/>
      <c r="C210" s="73"/>
      <c r="D210" s="73"/>
      <c r="E210" s="73"/>
      <c r="F210" s="73"/>
      <c r="G210" s="79" t="s">
        <v>8</v>
      </c>
      <c r="H210" s="81">
        <f>SUM(H205:H209)</f>
        <v>44</v>
      </c>
    </row>
    <row r="211" spans="1:8" ht="150" customHeight="1" thickBot="1" x14ac:dyDescent="0.4">
      <c r="A211" s="87"/>
      <c r="B211" s="76"/>
      <c r="C211" s="133" t="s">
        <v>1962</v>
      </c>
      <c r="D211" s="133"/>
      <c r="E211" s="133"/>
      <c r="F211" s="134"/>
      <c r="G211" s="80"/>
      <c r="H211" s="82"/>
    </row>
    <row r="212" spans="1:8" x14ac:dyDescent="0.35">
      <c r="A212" s="85">
        <v>18</v>
      </c>
      <c r="B212" s="74" t="s">
        <v>1840</v>
      </c>
      <c r="C212" s="71" t="s">
        <v>1961</v>
      </c>
      <c r="D212" s="71" t="s">
        <v>1960</v>
      </c>
      <c r="E212" s="71" t="s">
        <v>1959</v>
      </c>
      <c r="F212" s="71" t="s">
        <v>1958</v>
      </c>
      <c r="G212" s="77" t="s">
        <v>1887</v>
      </c>
      <c r="H212" s="78"/>
    </row>
    <row r="213" spans="1:8" ht="30" x14ac:dyDescent="0.35">
      <c r="A213" s="86"/>
      <c r="B213" s="75"/>
      <c r="C213" s="72"/>
      <c r="D213" s="72"/>
      <c r="E213" s="72"/>
      <c r="F213" s="72"/>
      <c r="G213" s="14" t="s">
        <v>1957</v>
      </c>
      <c r="H213" s="15">
        <v>2</v>
      </c>
    </row>
    <row r="214" spans="1:8" ht="30" x14ac:dyDescent="0.35">
      <c r="A214" s="86"/>
      <c r="B214" s="75"/>
      <c r="C214" s="72"/>
      <c r="D214" s="72"/>
      <c r="E214" s="72"/>
      <c r="F214" s="72"/>
      <c r="G214" s="14" t="s">
        <v>1886</v>
      </c>
      <c r="H214" s="15">
        <v>4</v>
      </c>
    </row>
    <row r="215" spans="1:8" ht="30" x14ac:dyDescent="0.35">
      <c r="A215" s="86"/>
      <c r="B215" s="75"/>
      <c r="C215" s="72"/>
      <c r="D215" s="72"/>
      <c r="E215" s="72"/>
      <c r="F215" s="72"/>
      <c r="G215" s="14" t="s">
        <v>1956</v>
      </c>
      <c r="H215" s="15">
        <v>2</v>
      </c>
    </row>
    <row r="216" spans="1:8" x14ac:dyDescent="0.35">
      <c r="A216" s="86"/>
      <c r="B216" s="75"/>
      <c r="C216" s="72"/>
      <c r="D216" s="72"/>
      <c r="E216" s="72"/>
      <c r="F216" s="72"/>
      <c r="G216" s="14" t="s">
        <v>1902</v>
      </c>
      <c r="H216" s="15">
        <v>1</v>
      </c>
    </row>
    <row r="217" spans="1:8" ht="30" x14ac:dyDescent="0.35">
      <c r="A217" s="86"/>
      <c r="B217" s="75"/>
      <c r="C217" s="72"/>
      <c r="D217" s="72"/>
      <c r="E217" s="72"/>
      <c r="F217" s="72"/>
      <c r="G217" s="14" t="s">
        <v>1884</v>
      </c>
      <c r="H217" s="15">
        <v>1</v>
      </c>
    </row>
    <row r="218" spans="1:8" x14ac:dyDescent="0.35">
      <c r="A218" s="86"/>
      <c r="B218" s="75"/>
      <c r="C218" s="72"/>
      <c r="D218" s="72"/>
      <c r="E218" s="72"/>
      <c r="F218" s="72"/>
      <c r="G218" s="14" t="s">
        <v>1955</v>
      </c>
      <c r="H218" s="15">
        <v>1</v>
      </c>
    </row>
    <row r="219" spans="1:8" ht="30.5" thickBot="1" x14ac:dyDescent="0.4">
      <c r="A219" s="86"/>
      <c r="B219" s="75"/>
      <c r="C219" s="72"/>
      <c r="D219" s="72"/>
      <c r="E219" s="72"/>
      <c r="F219" s="72"/>
      <c r="G219" s="14" t="s">
        <v>1937</v>
      </c>
      <c r="H219" s="15">
        <v>2</v>
      </c>
    </row>
    <row r="220" spans="1:8" x14ac:dyDescent="0.35">
      <c r="A220" s="86"/>
      <c r="B220" s="75"/>
      <c r="C220" s="72"/>
      <c r="D220" s="72"/>
      <c r="E220" s="72"/>
      <c r="F220" s="72"/>
      <c r="G220" s="77" t="s">
        <v>1929</v>
      </c>
      <c r="H220" s="78"/>
    </row>
    <row r="221" spans="1:8" ht="30" x14ac:dyDescent="0.35">
      <c r="A221" s="86"/>
      <c r="B221" s="75"/>
      <c r="C221" s="72"/>
      <c r="D221" s="72"/>
      <c r="E221" s="72"/>
      <c r="F221" s="72"/>
      <c r="G221" s="14" t="s">
        <v>1954</v>
      </c>
      <c r="H221" s="15">
        <v>1</v>
      </c>
    </row>
    <row r="222" spans="1:8" ht="30" x14ac:dyDescent="0.35">
      <c r="A222" s="86"/>
      <c r="B222" s="75"/>
      <c r="C222" s="72"/>
      <c r="D222" s="72"/>
      <c r="E222" s="72"/>
      <c r="F222" s="72"/>
      <c r="G222" s="14" t="s">
        <v>1953</v>
      </c>
      <c r="H222" s="15">
        <v>1</v>
      </c>
    </row>
    <row r="223" spans="1:8" ht="30" x14ac:dyDescent="0.35">
      <c r="A223" s="86"/>
      <c r="B223" s="75"/>
      <c r="C223" s="72"/>
      <c r="D223" s="72"/>
      <c r="E223" s="72"/>
      <c r="F223" s="72"/>
      <c r="G223" s="14" t="s">
        <v>1952</v>
      </c>
      <c r="H223" s="15">
        <v>2</v>
      </c>
    </row>
    <row r="224" spans="1:8" x14ac:dyDescent="0.35">
      <c r="A224" s="86"/>
      <c r="B224" s="75"/>
      <c r="C224" s="72"/>
      <c r="D224" s="72"/>
      <c r="E224" s="72"/>
      <c r="F224" s="72"/>
      <c r="G224" s="14" t="s">
        <v>1951</v>
      </c>
      <c r="H224" s="15">
        <v>1</v>
      </c>
    </row>
    <row r="225" spans="1:8" x14ac:dyDescent="0.35">
      <c r="A225" s="86"/>
      <c r="B225" s="75"/>
      <c r="C225" s="72"/>
      <c r="D225" s="72"/>
      <c r="E225" s="72"/>
      <c r="F225" s="72"/>
      <c r="G225" s="14" t="s">
        <v>1950</v>
      </c>
      <c r="H225" s="16">
        <v>2</v>
      </c>
    </row>
    <row r="226" spans="1:8" ht="30" x14ac:dyDescent="0.35">
      <c r="A226" s="86"/>
      <c r="B226" s="75"/>
      <c r="C226" s="72"/>
      <c r="D226" s="72"/>
      <c r="E226" s="72"/>
      <c r="F226" s="72"/>
      <c r="G226" s="14" t="s">
        <v>1949</v>
      </c>
      <c r="H226" s="15">
        <v>2</v>
      </c>
    </row>
    <row r="227" spans="1:8" ht="15.5" thickBot="1" x14ac:dyDescent="0.4">
      <c r="A227" s="86"/>
      <c r="B227" s="75"/>
      <c r="C227" s="73"/>
      <c r="D227" s="73"/>
      <c r="E227" s="73"/>
      <c r="F227" s="73"/>
      <c r="G227" s="79" t="s">
        <v>8</v>
      </c>
      <c r="H227" s="81">
        <f>SUM(H213:H219,H221:H226)</f>
        <v>22</v>
      </c>
    </row>
    <row r="228" spans="1:8" ht="150" customHeight="1" thickBot="1" x14ac:dyDescent="0.4">
      <c r="A228" s="87"/>
      <c r="B228" s="76"/>
      <c r="C228" s="83" t="s">
        <v>1948</v>
      </c>
      <c r="D228" s="83"/>
      <c r="E228" s="83"/>
      <c r="F228" s="84"/>
      <c r="G228" s="80"/>
      <c r="H228" s="82"/>
    </row>
    <row r="229" spans="1:8" x14ac:dyDescent="0.35">
      <c r="A229" s="85">
        <v>19</v>
      </c>
      <c r="B229" s="74" t="s">
        <v>1840</v>
      </c>
      <c r="C229" s="71" t="s">
        <v>1947</v>
      </c>
      <c r="D229" s="71" t="s">
        <v>1946</v>
      </c>
      <c r="E229" s="71" t="s">
        <v>1945</v>
      </c>
      <c r="F229" s="71" t="s">
        <v>1944</v>
      </c>
      <c r="G229" s="77" t="s">
        <v>1887</v>
      </c>
      <c r="H229" s="78"/>
    </row>
    <row r="230" spans="1:8" ht="30" x14ac:dyDescent="0.35">
      <c r="A230" s="86"/>
      <c r="B230" s="75"/>
      <c r="C230" s="72"/>
      <c r="D230" s="72"/>
      <c r="E230" s="72"/>
      <c r="F230" s="72"/>
      <c r="G230" s="14" t="s">
        <v>1886</v>
      </c>
      <c r="H230" s="15">
        <v>3</v>
      </c>
    </row>
    <row r="231" spans="1:8" ht="30" x14ac:dyDescent="0.35">
      <c r="A231" s="86"/>
      <c r="B231" s="75"/>
      <c r="C231" s="72"/>
      <c r="D231" s="72"/>
      <c r="E231" s="72"/>
      <c r="F231" s="72"/>
      <c r="G231" s="14" t="s">
        <v>1937</v>
      </c>
      <c r="H231" s="15">
        <v>2</v>
      </c>
    </row>
    <row r="232" spans="1:8" ht="45.5" thickBot="1" x14ac:dyDescent="0.4">
      <c r="A232" s="86"/>
      <c r="B232" s="75"/>
      <c r="C232" s="72"/>
      <c r="D232" s="72"/>
      <c r="E232" s="72"/>
      <c r="F232" s="72"/>
      <c r="G232" s="14" t="s">
        <v>1930</v>
      </c>
      <c r="H232" s="15">
        <v>2</v>
      </c>
    </row>
    <row r="233" spans="1:8" x14ac:dyDescent="0.35">
      <c r="A233" s="86"/>
      <c r="B233" s="75"/>
      <c r="C233" s="72"/>
      <c r="D233" s="72"/>
      <c r="E233" s="72"/>
      <c r="F233" s="72"/>
      <c r="G233" s="77" t="s">
        <v>1850</v>
      </c>
      <c r="H233" s="78"/>
    </row>
    <row r="234" spans="1:8" x14ac:dyDescent="0.35">
      <c r="A234" s="86"/>
      <c r="B234" s="75"/>
      <c r="C234" s="72"/>
      <c r="D234" s="72"/>
      <c r="E234" s="72"/>
      <c r="F234" s="72"/>
      <c r="G234" s="14" t="s">
        <v>1847</v>
      </c>
      <c r="H234" s="15">
        <v>2</v>
      </c>
    </row>
    <row r="235" spans="1:8" x14ac:dyDescent="0.35">
      <c r="A235" s="86"/>
      <c r="B235" s="75"/>
      <c r="C235" s="72"/>
      <c r="D235" s="72"/>
      <c r="E235" s="72"/>
      <c r="F235" s="72"/>
      <c r="G235" s="14" t="s">
        <v>1846</v>
      </c>
      <c r="H235" s="15">
        <v>2</v>
      </c>
    </row>
    <row r="236" spans="1:8" x14ac:dyDescent="0.35">
      <c r="A236" s="86"/>
      <c r="B236" s="75"/>
      <c r="C236" s="72"/>
      <c r="D236" s="72"/>
      <c r="E236" s="72"/>
      <c r="F236" s="72"/>
      <c r="G236" s="14" t="s">
        <v>1845</v>
      </c>
      <c r="H236" s="15">
        <v>3</v>
      </c>
    </row>
    <row r="237" spans="1:8" x14ac:dyDescent="0.35">
      <c r="A237" s="86"/>
      <c r="B237" s="75"/>
      <c r="C237" s="72"/>
      <c r="D237" s="72"/>
      <c r="E237" s="72"/>
      <c r="F237" s="72"/>
      <c r="G237" s="14" t="s">
        <v>1844</v>
      </c>
      <c r="H237" s="15">
        <v>3</v>
      </c>
    </row>
    <row r="238" spans="1:8" ht="15.5" thickBot="1" x14ac:dyDescent="0.4">
      <c r="A238" s="86"/>
      <c r="B238" s="75"/>
      <c r="C238" s="73"/>
      <c r="D238" s="73"/>
      <c r="E238" s="73"/>
      <c r="F238" s="73"/>
      <c r="G238" s="79" t="s">
        <v>8</v>
      </c>
      <c r="H238" s="81">
        <f>SUM(H230:H232,H234:H237)</f>
        <v>17</v>
      </c>
    </row>
    <row r="239" spans="1:8" ht="150" customHeight="1" thickBot="1" x14ac:dyDescent="0.4">
      <c r="A239" s="87"/>
      <c r="B239" s="76"/>
      <c r="C239" s="83" t="s">
        <v>1943</v>
      </c>
      <c r="D239" s="83"/>
      <c r="E239" s="83"/>
      <c r="F239" s="84"/>
      <c r="G239" s="80"/>
      <c r="H239" s="82"/>
    </row>
    <row r="240" spans="1:8" x14ac:dyDescent="0.35">
      <c r="A240" s="85">
        <v>20</v>
      </c>
      <c r="B240" s="74" t="s">
        <v>1840</v>
      </c>
      <c r="C240" s="71" t="s">
        <v>1942</v>
      </c>
      <c r="D240" s="71" t="s">
        <v>1941</v>
      </c>
      <c r="E240" s="71" t="s">
        <v>1940</v>
      </c>
      <c r="F240" s="71" t="s">
        <v>1939</v>
      </c>
      <c r="G240" s="77" t="s">
        <v>1887</v>
      </c>
      <c r="H240" s="78"/>
    </row>
    <row r="241" spans="1:8" ht="30" x14ac:dyDescent="0.35">
      <c r="A241" s="86"/>
      <c r="B241" s="75"/>
      <c r="C241" s="72"/>
      <c r="D241" s="72"/>
      <c r="E241" s="72"/>
      <c r="F241" s="72"/>
      <c r="G241" s="14" t="s">
        <v>1886</v>
      </c>
      <c r="H241" s="15">
        <v>4</v>
      </c>
    </row>
    <row r="242" spans="1:8" ht="45" x14ac:dyDescent="0.35">
      <c r="A242" s="86"/>
      <c r="B242" s="75"/>
      <c r="C242" s="72"/>
      <c r="D242" s="72"/>
      <c r="E242" s="72"/>
      <c r="F242" s="72"/>
      <c r="G242" s="14" t="s">
        <v>1938</v>
      </c>
      <c r="H242" s="15">
        <v>2</v>
      </c>
    </row>
    <row r="243" spans="1:8" ht="30.5" thickBot="1" x14ac:dyDescent="0.4">
      <c r="A243" s="86"/>
      <c r="B243" s="75"/>
      <c r="C243" s="72"/>
      <c r="D243" s="72"/>
      <c r="E243" s="72"/>
      <c r="F243" s="72"/>
      <c r="G243" s="14" t="s">
        <v>1937</v>
      </c>
      <c r="H243" s="15">
        <v>2</v>
      </c>
    </row>
    <row r="244" spans="1:8" x14ac:dyDescent="0.35">
      <c r="A244" s="86"/>
      <c r="B244" s="75"/>
      <c r="C244" s="72"/>
      <c r="D244" s="72"/>
      <c r="E244" s="72"/>
      <c r="F244" s="72"/>
      <c r="G244" s="77" t="s">
        <v>1929</v>
      </c>
      <c r="H244" s="78"/>
    </row>
    <row r="245" spans="1:8" ht="30" x14ac:dyDescent="0.35">
      <c r="A245" s="86"/>
      <c r="B245" s="75"/>
      <c r="C245" s="72"/>
      <c r="D245" s="72"/>
      <c r="E245" s="72"/>
      <c r="F245" s="72"/>
      <c r="G245" s="14" t="s">
        <v>1936</v>
      </c>
      <c r="H245" s="15">
        <v>2</v>
      </c>
    </row>
    <row r="246" spans="1:8" ht="15.5" thickBot="1" x14ac:dyDescent="0.4">
      <c r="A246" s="86"/>
      <c r="B246" s="75"/>
      <c r="C246" s="73"/>
      <c r="D246" s="73"/>
      <c r="E246" s="73"/>
      <c r="F246" s="73"/>
      <c r="G246" s="79" t="s">
        <v>8</v>
      </c>
      <c r="H246" s="81">
        <f>SUM(H241:H243,H245:H245)</f>
        <v>10</v>
      </c>
    </row>
    <row r="247" spans="1:8" ht="150" customHeight="1" thickBot="1" x14ac:dyDescent="0.4">
      <c r="A247" s="87"/>
      <c r="B247" s="76"/>
      <c r="C247" s="83" t="s">
        <v>1935</v>
      </c>
      <c r="D247" s="83"/>
      <c r="E247" s="83"/>
      <c r="F247" s="84"/>
      <c r="G247" s="80"/>
      <c r="H247" s="82"/>
    </row>
    <row r="248" spans="1:8" x14ac:dyDescent="0.35">
      <c r="A248" s="85">
        <v>21</v>
      </c>
      <c r="B248" s="74" t="s">
        <v>1840</v>
      </c>
      <c r="C248" s="71" t="s">
        <v>1934</v>
      </c>
      <c r="D248" s="71" t="s">
        <v>1933</v>
      </c>
      <c r="E248" s="71" t="s">
        <v>1932</v>
      </c>
      <c r="F248" s="71" t="s">
        <v>1931</v>
      </c>
      <c r="G248" s="77" t="s">
        <v>1850</v>
      </c>
      <c r="H248" s="78"/>
    </row>
    <row r="249" spans="1:8" ht="15.5" thickBot="1" x14ac:dyDescent="0.4">
      <c r="A249" s="86"/>
      <c r="B249" s="75"/>
      <c r="C249" s="72"/>
      <c r="D249" s="72"/>
      <c r="E249" s="72"/>
      <c r="F249" s="72"/>
      <c r="G249" s="14" t="s">
        <v>1844</v>
      </c>
      <c r="H249" s="15">
        <v>2</v>
      </c>
    </row>
    <row r="250" spans="1:8" x14ac:dyDescent="0.35">
      <c r="A250" s="86"/>
      <c r="B250" s="75"/>
      <c r="C250" s="72"/>
      <c r="D250" s="72"/>
      <c r="E250" s="72"/>
      <c r="F250" s="72"/>
      <c r="G250" s="77" t="s">
        <v>1887</v>
      </c>
      <c r="H250" s="78"/>
    </row>
    <row r="251" spans="1:8" ht="45.5" thickBot="1" x14ac:dyDescent="0.4">
      <c r="A251" s="86"/>
      <c r="B251" s="75"/>
      <c r="C251" s="72"/>
      <c r="D251" s="72"/>
      <c r="E251" s="72"/>
      <c r="F251" s="72"/>
      <c r="G251" s="14" t="s">
        <v>1930</v>
      </c>
      <c r="H251" s="15">
        <v>2</v>
      </c>
    </row>
    <row r="252" spans="1:8" x14ac:dyDescent="0.35">
      <c r="A252" s="86"/>
      <c r="B252" s="75"/>
      <c r="C252" s="72"/>
      <c r="D252" s="72"/>
      <c r="E252" s="72"/>
      <c r="F252" s="72"/>
      <c r="G252" s="77" t="s">
        <v>1929</v>
      </c>
      <c r="H252" s="78"/>
    </row>
    <row r="253" spans="1:8" x14ac:dyDescent="0.35">
      <c r="A253" s="86"/>
      <c r="B253" s="75"/>
      <c r="C253" s="72"/>
      <c r="D253" s="72"/>
      <c r="E253" s="72"/>
      <c r="F253" s="72"/>
      <c r="G253" s="14" t="s">
        <v>1928</v>
      </c>
      <c r="H253" s="15">
        <v>2</v>
      </c>
    </row>
    <row r="254" spans="1:8" ht="15.5" thickBot="1" x14ac:dyDescent="0.4">
      <c r="A254" s="86"/>
      <c r="B254" s="75"/>
      <c r="C254" s="73"/>
      <c r="D254" s="73"/>
      <c r="E254" s="73"/>
      <c r="F254" s="73"/>
      <c r="G254" s="79" t="s">
        <v>8</v>
      </c>
      <c r="H254" s="81">
        <f>SUM(H249:H249,H251:H251,H253:H253)</f>
        <v>6</v>
      </c>
    </row>
    <row r="255" spans="1:8" ht="150" customHeight="1" thickBot="1" x14ac:dyDescent="0.4">
      <c r="A255" s="87"/>
      <c r="B255" s="76"/>
      <c r="C255" s="83" t="s">
        <v>1927</v>
      </c>
      <c r="D255" s="83"/>
      <c r="E255" s="83"/>
      <c r="F255" s="84"/>
      <c r="G255" s="80"/>
      <c r="H255" s="82"/>
    </row>
    <row r="256" spans="1:8" x14ac:dyDescent="0.35">
      <c r="A256" s="85">
        <v>22</v>
      </c>
      <c r="B256" s="74" t="s">
        <v>1821</v>
      </c>
      <c r="C256" s="71" t="s">
        <v>1926</v>
      </c>
      <c r="D256" s="71" t="s">
        <v>1925</v>
      </c>
      <c r="E256" s="71" t="s">
        <v>1924</v>
      </c>
      <c r="F256" s="71" t="s">
        <v>1923</v>
      </c>
      <c r="G256" s="77" t="s">
        <v>1922</v>
      </c>
      <c r="H256" s="78"/>
    </row>
    <row r="257" spans="1:8" x14ac:dyDescent="0.35">
      <c r="A257" s="86"/>
      <c r="B257" s="75"/>
      <c r="C257" s="72"/>
      <c r="D257" s="72"/>
      <c r="E257" s="72"/>
      <c r="F257" s="72"/>
      <c r="G257" s="14" t="s">
        <v>1921</v>
      </c>
      <c r="H257" s="15">
        <v>3</v>
      </c>
    </row>
    <row r="258" spans="1:8" x14ac:dyDescent="0.35">
      <c r="A258" s="86"/>
      <c r="B258" s="75"/>
      <c r="C258" s="72"/>
      <c r="D258" s="72"/>
      <c r="E258" s="72"/>
      <c r="F258" s="72"/>
      <c r="G258" s="14" t="s">
        <v>1920</v>
      </c>
      <c r="H258" s="15">
        <v>2</v>
      </c>
    </row>
    <row r="259" spans="1:8" ht="30" x14ac:dyDescent="0.35">
      <c r="A259" s="86"/>
      <c r="B259" s="75"/>
      <c r="C259" s="72"/>
      <c r="D259" s="72"/>
      <c r="E259" s="72"/>
      <c r="F259" s="72"/>
      <c r="G259" s="14" t="s">
        <v>1919</v>
      </c>
      <c r="H259" s="15">
        <v>3</v>
      </c>
    </row>
    <row r="260" spans="1:8" x14ac:dyDescent="0.35">
      <c r="A260" s="86"/>
      <c r="B260" s="75"/>
      <c r="C260" s="72"/>
      <c r="D260" s="72"/>
      <c r="E260" s="72"/>
      <c r="F260" s="72"/>
      <c r="G260" s="14" t="s">
        <v>1918</v>
      </c>
      <c r="H260" s="15">
        <v>2</v>
      </c>
    </row>
    <row r="261" spans="1:8" ht="30" x14ac:dyDescent="0.35">
      <c r="A261" s="86"/>
      <c r="B261" s="75"/>
      <c r="C261" s="72"/>
      <c r="D261" s="72"/>
      <c r="E261" s="72"/>
      <c r="F261" s="72"/>
      <c r="G261" s="14" t="s">
        <v>1917</v>
      </c>
      <c r="H261" s="15">
        <v>5</v>
      </c>
    </row>
    <row r="262" spans="1:8" ht="30.5" thickBot="1" x14ac:dyDescent="0.4">
      <c r="A262" s="86"/>
      <c r="B262" s="75"/>
      <c r="C262" s="72"/>
      <c r="D262" s="72"/>
      <c r="E262" s="72"/>
      <c r="F262" s="72"/>
      <c r="G262" s="14" t="s">
        <v>1916</v>
      </c>
      <c r="H262" s="15">
        <v>2</v>
      </c>
    </row>
    <row r="263" spans="1:8" x14ac:dyDescent="0.35">
      <c r="A263" s="86"/>
      <c r="B263" s="75"/>
      <c r="C263" s="72"/>
      <c r="D263" s="72"/>
      <c r="E263" s="72"/>
      <c r="F263" s="72"/>
      <c r="G263" s="77" t="s">
        <v>1816</v>
      </c>
      <c r="H263" s="78"/>
    </row>
    <row r="264" spans="1:8" x14ac:dyDescent="0.35">
      <c r="A264" s="86"/>
      <c r="B264" s="75"/>
      <c r="C264" s="72"/>
      <c r="D264" s="72"/>
      <c r="E264" s="72"/>
      <c r="F264" s="72"/>
      <c r="G264" s="14" t="s">
        <v>1894</v>
      </c>
      <c r="H264" s="15">
        <v>3</v>
      </c>
    </row>
    <row r="265" spans="1:8" x14ac:dyDescent="0.35">
      <c r="A265" s="86"/>
      <c r="B265" s="75"/>
      <c r="C265" s="72"/>
      <c r="D265" s="72"/>
      <c r="E265" s="72"/>
      <c r="F265" s="72"/>
      <c r="G265" s="14" t="s">
        <v>1813</v>
      </c>
      <c r="H265" s="15">
        <v>4</v>
      </c>
    </row>
    <row r="266" spans="1:8" ht="30.5" thickBot="1" x14ac:dyDescent="0.4">
      <c r="A266" s="86"/>
      <c r="B266" s="75"/>
      <c r="C266" s="72"/>
      <c r="D266" s="72"/>
      <c r="E266" s="72"/>
      <c r="F266" s="72"/>
      <c r="G266" s="14" t="s">
        <v>1812</v>
      </c>
      <c r="H266" s="15">
        <v>2</v>
      </c>
    </row>
    <row r="267" spans="1:8" x14ac:dyDescent="0.35">
      <c r="A267" s="86"/>
      <c r="B267" s="75"/>
      <c r="C267" s="72"/>
      <c r="D267" s="72"/>
      <c r="E267" s="72"/>
      <c r="F267" s="72"/>
      <c r="G267" s="117" t="s">
        <v>1814</v>
      </c>
      <c r="H267" s="118"/>
    </row>
    <row r="268" spans="1:8" ht="30" x14ac:dyDescent="0.35">
      <c r="A268" s="86"/>
      <c r="B268" s="75"/>
      <c r="C268" s="72"/>
      <c r="D268" s="72"/>
      <c r="E268" s="72"/>
      <c r="F268" s="72"/>
      <c r="G268" s="17" t="s">
        <v>1812</v>
      </c>
      <c r="H268" s="16">
        <v>1</v>
      </c>
    </row>
    <row r="269" spans="1:8" x14ac:dyDescent="0.35">
      <c r="A269" s="86"/>
      <c r="B269" s="75"/>
      <c r="C269" s="72"/>
      <c r="D269" s="72"/>
      <c r="E269" s="72"/>
      <c r="F269" s="72"/>
      <c r="G269" s="17" t="s">
        <v>1813</v>
      </c>
      <c r="H269" s="16">
        <v>1</v>
      </c>
    </row>
    <row r="270" spans="1:8" x14ac:dyDescent="0.35">
      <c r="A270" s="86"/>
      <c r="B270" s="75"/>
      <c r="C270" s="72"/>
      <c r="D270" s="72"/>
      <c r="E270" s="72"/>
      <c r="F270" s="72"/>
      <c r="G270" s="17" t="s">
        <v>1915</v>
      </c>
      <c r="H270" s="16">
        <v>1</v>
      </c>
    </row>
    <row r="271" spans="1:8" ht="15.5" thickBot="1" x14ac:dyDescent="0.4">
      <c r="A271" s="86"/>
      <c r="B271" s="75"/>
      <c r="C271" s="73"/>
      <c r="D271" s="73"/>
      <c r="E271" s="73"/>
      <c r="F271" s="73"/>
      <c r="G271" s="79" t="s">
        <v>8</v>
      </c>
      <c r="H271" s="81">
        <f>SUM(H257:H262,H264:H266,H268:H270)</f>
        <v>29</v>
      </c>
    </row>
    <row r="272" spans="1:8" ht="150" customHeight="1" thickBot="1" x14ac:dyDescent="0.4">
      <c r="A272" s="87"/>
      <c r="B272" s="76"/>
      <c r="C272" s="83" t="s">
        <v>1914</v>
      </c>
      <c r="D272" s="83"/>
      <c r="E272" s="83"/>
      <c r="F272" s="84"/>
      <c r="G272" s="80"/>
      <c r="H272" s="82"/>
    </row>
    <row r="273" spans="1:8" x14ac:dyDescent="0.35">
      <c r="A273" s="85">
        <v>23</v>
      </c>
      <c r="B273" s="74" t="s">
        <v>1840</v>
      </c>
      <c r="C273" s="71" t="s">
        <v>1913</v>
      </c>
      <c r="D273" s="71" t="s">
        <v>1912</v>
      </c>
      <c r="E273" s="71" t="s">
        <v>1911</v>
      </c>
      <c r="F273" s="71" t="s">
        <v>1910</v>
      </c>
      <c r="G273" s="77" t="s">
        <v>1830</v>
      </c>
      <c r="H273" s="78"/>
    </row>
    <row r="274" spans="1:8" x14ac:dyDescent="0.35">
      <c r="A274" s="86"/>
      <c r="B274" s="75"/>
      <c r="C274" s="72"/>
      <c r="D274" s="72"/>
      <c r="E274" s="72"/>
      <c r="F274" s="72"/>
      <c r="G274" s="14" t="s">
        <v>1829</v>
      </c>
      <c r="H274" s="15">
        <v>5</v>
      </c>
    </row>
    <row r="275" spans="1:8" ht="30" x14ac:dyDescent="0.35">
      <c r="A275" s="86"/>
      <c r="B275" s="75"/>
      <c r="C275" s="72"/>
      <c r="D275" s="72"/>
      <c r="E275" s="72"/>
      <c r="F275" s="72"/>
      <c r="G275" s="14" t="s">
        <v>1828</v>
      </c>
      <c r="H275" s="15">
        <v>5</v>
      </c>
    </row>
    <row r="276" spans="1:8" x14ac:dyDescent="0.35">
      <c r="A276" s="86"/>
      <c r="B276" s="75"/>
      <c r="C276" s="72"/>
      <c r="D276" s="72"/>
      <c r="E276" s="72"/>
      <c r="F276" s="72"/>
      <c r="G276" s="14" t="s">
        <v>1827</v>
      </c>
      <c r="H276" s="15">
        <v>10</v>
      </c>
    </row>
    <row r="277" spans="1:8" x14ac:dyDescent="0.35">
      <c r="A277" s="86"/>
      <c r="B277" s="75"/>
      <c r="C277" s="72"/>
      <c r="D277" s="72"/>
      <c r="E277" s="72"/>
      <c r="F277" s="72"/>
      <c r="G277" s="14" t="s">
        <v>1909</v>
      </c>
      <c r="H277" s="16">
        <v>3</v>
      </c>
    </row>
    <row r="278" spans="1:8" ht="110.65" customHeight="1" thickBot="1" x14ac:dyDescent="0.4">
      <c r="A278" s="86"/>
      <c r="B278" s="75"/>
      <c r="C278" s="73"/>
      <c r="D278" s="73"/>
      <c r="E278" s="73"/>
      <c r="F278" s="73"/>
      <c r="G278" s="79" t="s">
        <v>8</v>
      </c>
      <c r="H278" s="81">
        <f>SUM(H274:H277)</f>
        <v>23</v>
      </c>
    </row>
    <row r="279" spans="1:8" ht="150" customHeight="1" thickBot="1" x14ac:dyDescent="0.4">
      <c r="A279" s="87"/>
      <c r="B279" s="76"/>
      <c r="C279" s="83" t="s">
        <v>1908</v>
      </c>
      <c r="D279" s="83"/>
      <c r="E279" s="83"/>
      <c r="F279" s="84"/>
      <c r="G279" s="80"/>
      <c r="H279" s="82"/>
    </row>
    <row r="280" spans="1:8" x14ac:dyDescent="0.35">
      <c r="A280" s="85">
        <v>24</v>
      </c>
      <c r="B280" s="74" t="s">
        <v>1840</v>
      </c>
      <c r="C280" s="71" t="s">
        <v>1907</v>
      </c>
      <c r="D280" s="71" t="s">
        <v>1906</v>
      </c>
      <c r="E280" s="71" t="s">
        <v>1905</v>
      </c>
      <c r="F280" s="71" t="s">
        <v>1904</v>
      </c>
      <c r="G280" s="77" t="s">
        <v>1805</v>
      </c>
      <c r="H280" s="78"/>
    </row>
    <row r="281" spans="1:8" ht="30" x14ac:dyDescent="0.35">
      <c r="A281" s="86"/>
      <c r="B281" s="75"/>
      <c r="C281" s="72"/>
      <c r="D281" s="72"/>
      <c r="E281" s="72"/>
      <c r="F281" s="72"/>
      <c r="G281" s="14" t="s">
        <v>1883</v>
      </c>
      <c r="H281" s="15">
        <v>3</v>
      </c>
    </row>
    <row r="282" spans="1:8" x14ac:dyDescent="0.35">
      <c r="A282" s="86"/>
      <c r="B282" s="75"/>
      <c r="C282" s="72"/>
      <c r="D282" s="72"/>
      <c r="E282" s="72"/>
      <c r="F282" s="72"/>
      <c r="G282" s="14" t="s">
        <v>1882</v>
      </c>
      <c r="H282" s="15">
        <v>2</v>
      </c>
    </row>
    <row r="283" spans="1:8" ht="30" x14ac:dyDescent="0.35">
      <c r="A283" s="86"/>
      <c r="B283" s="75"/>
      <c r="C283" s="72"/>
      <c r="D283" s="72"/>
      <c r="E283" s="72"/>
      <c r="F283" s="72"/>
      <c r="G283" s="14" t="s">
        <v>1903</v>
      </c>
      <c r="H283" s="15">
        <v>3</v>
      </c>
    </row>
    <row r="284" spans="1:8" ht="15.5" thickBot="1" x14ac:dyDescent="0.4">
      <c r="A284" s="86"/>
      <c r="B284" s="75"/>
      <c r="C284" s="72"/>
      <c r="D284" s="72"/>
      <c r="E284" s="72"/>
      <c r="F284" s="72"/>
      <c r="G284" s="14" t="s">
        <v>1880</v>
      </c>
      <c r="H284" s="15">
        <v>1</v>
      </c>
    </row>
    <row r="285" spans="1:8" x14ac:dyDescent="0.35">
      <c r="A285" s="86"/>
      <c r="B285" s="75"/>
      <c r="C285" s="72"/>
      <c r="D285" s="72"/>
      <c r="E285" s="72"/>
      <c r="F285" s="72"/>
      <c r="G285" s="77" t="s">
        <v>1887</v>
      </c>
      <c r="H285" s="78"/>
    </row>
    <row r="286" spans="1:8" x14ac:dyDescent="0.35">
      <c r="A286" s="86"/>
      <c r="B286" s="75"/>
      <c r="C286" s="72"/>
      <c r="D286" s="72"/>
      <c r="E286" s="72"/>
      <c r="F286" s="72"/>
      <c r="G286" s="14" t="s">
        <v>1902</v>
      </c>
      <c r="H286" s="16">
        <v>2</v>
      </c>
    </row>
    <row r="287" spans="1:8" ht="30.5" thickBot="1" x14ac:dyDescent="0.4">
      <c r="A287" s="86"/>
      <c r="B287" s="75"/>
      <c r="C287" s="72"/>
      <c r="D287" s="72"/>
      <c r="E287" s="72"/>
      <c r="F287" s="72"/>
      <c r="G287" s="14" t="s">
        <v>1884</v>
      </c>
      <c r="H287" s="16">
        <v>2</v>
      </c>
    </row>
    <row r="288" spans="1:8" x14ac:dyDescent="0.35">
      <c r="A288" s="86"/>
      <c r="B288" s="75"/>
      <c r="C288" s="72"/>
      <c r="D288" s="72"/>
      <c r="E288" s="72"/>
      <c r="F288" s="72"/>
      <c r="G288" s="77" t="s">
        <v>1850</v>
      </c>
      <c r="H288" s="78"/>
    </row>
    <row r="289" spans="1:8" ht="30" x14ac:dyDescent="0.35">
      <c r="A289" s="86"/>
      <c r="B289" s="75"/>
      <c r="C289" s="72"/>
      <c r="D289" s="72"/>
      <c r="E289" s="72"/>
      <c r="F289" s="72"/>
      <c r="G289" s="14" t="s">
        <v>1848</v>
      </c>
      <c r="H289" s="15">
        <v>3</v>
      </c>
    </row>
    <row r="290" spans="1:8" ht="15.5" thickBot="1" x14ac:dyDescent="0.4">
      <c r="A290" s="86"/>
      <c r="B290" s="75"/>
      <c r="C290" s="73"/>
      <c r="D290" s="73"/>
      <c r="E290" s="73"/>
      <c r="F290" s="73"/>
      <c r="G290" s="79" t="s">
        <v>8</v>
      </c>
      <c r="H290" s="81">
        <f>SUM(H281:H284,H286:H287,H289:H289)</f>
        <v>16</v>
      </c>
    </row>
    <row r="291" spans="1:8" ht="150" customHeight="1" thickBot="1" x14ac:dyDescent="0.4">
      <c r="A291" s="87"/>
      <c r="B291" s="76"/>
      <c r="C291" s="83" t="s">
        <v>1901</v>
      </c>
      <c r="D291" s="83"/>
      <c r="E291" s="83"/>
      <c r="F291" s="84"/>
      <c r="G291" s="80"/>
      <c r="H291" s="82"/>
    </row>
    <row r="292" spans="1:8" x14ac:dyDescent="0.35">
      <c r="A292" s="85">
        <v>25</v>
      </c>
      <c r="B292" s="74" t="s">
        <v>1821</v>
      </c>
      <c r="C292" s="71" t="s">
        <v>1900</v>
      </c>
      <c r="D292" s="71" t="s">
        <v>1899</v>
      </c>
      <c r="E292" s="71" t="s">
        <v>1898</v>
      </c>
      <c r="F292" s="71" t="s">
        <v>1897</v>
      </c>
      <c r="G292" s="77" t="s">
        <v>1896</v>
      </c>
      <c r="H292" s="78"/>
    </row>
    <row r="293" spans="1:8" ht="30" x14ac:dyDescent="0.35">
      <c r="A293" s="86"/>
      <c r="B293" s="75"/>
      <c r="C293" s="72"/>
      <c r="D293" s="72"/>
      <c r="E293" s="72"/>
      <c r="F293" s="72"/>
      <c r="G293" s="14" t="s">
        <v>1895</v>
      </c>
      <c r="H293" s="15">
        <v>2</v>
      </c>
    </row>
    <row r="294" spans="1:8" ht="15.5" thickBot="1" x14ac:dyDescent="0.4">
      <c r="A294" s="86"/>
      <c r="B294" s="75"/>
      <c r="C294" s="72"/>
      <c r="D294" s="72"/>
      <c r="E294" s="72"/>
      <c r="F294" s="72"/>
      <c r="G294" s="14" t="s">
        <v>1893</v>
      </c>
      <c r="H294" s="15">
        <v>1</v>
      </c>
    </row>
    <row r="295" spans="1:8" x14ac:dyDescent="0.35">
      <c r="A295" s="86"/>
      <c r="B295" s="75"/>
      <c r="C295" s="72"/>
      <c r="D295" s="72"/>
      <c r="E295" s="72"/>
      <c r="F295" s="72"/>
      <c r="G295" s="77" t="s">
        <v>1816</v>
      </c>
      <c r="H295" s="78"/>
    </row>
    <row r="296" spans="1:8" x14ac:dyDescent="0.35">
      <c r="A296" s="86"/>
      <c r="B296" s="75"/>
      <c r="C296" s="72"/>
      <c r="D296" s="72"/>
      <c r="E296" s="72"/>
      <c r="F296" s="72"/>
      <c r="G296" s="14" t="s">
        <v>1894</v>
      </c>
      <c r="H296" s="15">
        <v>1</v>
      </c>
    </row>
    <row r="297" spans="1:8" ht="15.5" thickBot="1" x14ac:dyDescent="0.4">
      <c r="A297" s="86"/>
      <c r="B297" s="75"/>
      <c r="C297" s="72"/>
      <c r="D297" s="72"/>
      <c r="E297" s="72"/>
      <c r="F297" s="72"/>
      <c r="G297" s="14" t="s">
        <v>1813</v>
      </c>
      <c r="H297" s="15">
        <v>2</v>
      </c>
    </row>
    <row r="298" spans="1:8" x14ac:dyDescent="0.35">
      <c r="A298" s="86"/>
      <c r="B298" s="75"/>
      <c r="C298" s="72"/>
      <c r="D298" s="72"/>
      <c r="E298" s="72"/>
      <c r="F298" s="72"/>
      <c r="G298" s="77" t="s">
        <v>1843</v>
      </c>
      <c r="H298" s="78"/>
    </row>
    <row r="299" spans="1:8" ht="30.5" thickBot="1" x14ac:dyDescent="0.4">
      <c r="A299" s="86"/>
      <c r="B299" s="75"/>
      <c r="C299" s="72"/>
      <c r="D299" s="72"/>
      <c r="E299" s="72"/>
      <c r="F299" s="72"/>
      <c r="G299" s="14" t="s">
        <v>1842</v>
      </c>
      <c r="H299" s="15">
        <v>2</v>
      </c>
    </row>
    <row r="300" spans="1:8" x14ac:dyDescent="0.35">
      <c r="A300" s="86"/>
      <c r="B300" s="75"/>
      <c r="C300" s="72"/>
      <c r="D300" s="72"/>
      <c r="E300" s="72"/>
      <c r="F300" s="72"/>
      <c r="G300" s="117" t="s">
        <v>1814</v>
      </c>
      <c r="H300" s="118"/>
    </row>
    <row r="301" spans="1:8" ht="30" x14ac:dyDescent="0.35">
      <c r="A301" s="86"/>
      <c r="B301" s="75"/>
      <c r="C301" s="72"/>
      <c r="D301" s="72"/>
      <c r="E301" s="72"/>
      <c r="F301" s="72"/>
      <c r="G301" s="17" t="s">
        <v>1812</v>
      </c>
      <c r="H301" s="16">
        <v>2</v>
      </c>
    </row>
    <row r="302" spans="1:8" x14ac:dyDescent="0.35">
      <c r="A302" s="86"/>
      <c r="B302" s="75"/>
      <c r="C302" s="72"/>
      <c r="D302" s="72"/>
      <c r="E302" s="72"/>
      <c r="F302" s="72"/>
      <c r="G302" s="17" t="s">
        <v>1813</v>
      </c>
      <c r="H302" s="16">
        <v>2</v>
      </c>
    </row>
    <row r="303" spans="1:8" x14ac:dyDescent="0.35">
      <c r="A303" s="86"/>
      <c r="B303" s="75"/>
      <c r="C303" s="72"/>
      <c r="D303" s="72"/>
      <c r="E303" s="72"/>
      <c r="F303" s="72"/>
      <c r="G303" s="17" t="s">
        <v>1893</v>
      </c>
      <c r="H303" s="16">
        <v>2</v>
      </c>
    </row>
    <row r="304" spans="1:8" ht="15.5" thickBot="1" x14ac:dyDescent="0.4">
      <c r="A304" s="86"/>
      <c r="B304" s="75"/>
      <c r="C304" s="73"/>
      <c r="D304" s="73"/>
      <c r="E304" s="73"/>
      <c r="F304" s="73"/>
      <c r="G304" s="79" t="s">
        <v>8</v>
      </c>
      <c r="H304" s="81">
        <f>SUM(H293:H294,H296:H297,H299:H299,H301:H303)</f>
        <v>14</v>
      </c>
    </row>
    <row r="305" spans="1:8" ht="150" customHeight="1" thickBot="1" x14ac:dyDescent="0.4">
      <c r="A305" s="87"/>
      <c r="B305" s="76"/>
      <c r="C305" s="83" t="s">
        <v>1892</v>
      </c>
      <c r="D305" s="83"/>
      <c r="E305" s="83"/>
      <c r="F305" s="84"/>
      <c r="G305" s="80"/>
      <c r="H305" s="82"/>
    </row>
    <row r="306" spans="1:8" ht="49.9" customHeight="1" x14ac:dyDescent="0.35">
      <c r="A306" s="85">
        <v>26</v>
      </c>
      <c r="B306" s="74" t="s">
        <v>1821</v>
      </c>
      <c r="C306" s="71" t="s">
        <v>1891</v>
      </c>
      <c r="D306" s="71" t="s">
        <v>1890</v>
      </c>
      <c r="E306" s="71" t="s">
        <v>1889</v>
      </c>
      <c r="F306" s="71" t="s">
        <v>1888</v>
      </c>
      <c r="G306" s="77" t="s">
        <v>1850</v>
      </c>
      <c r="H306" s="78"/>
    </row>
    <row r="307" spans="1:8" ht="30" x14ac:dyDescent="0.35">
      <c r="A307" s="86"/>
      <c r="B307" s="75"/>
      <c r="C307" s="72"/>
      <c r="D307" s="72"/>
      <c r="E307" s="72"/>
      <c r="F307" s="72"/>
      <c r="G307" s="14" t="s">
        <v>1848</v>
      </c>
      <c r="H307" s="15">
        <v>3</v>
      </c>
    </row>
    <row r="308" spans="1:8" ht="15.5" thickBot="1" x14ac:dyDescent="0.4">
      <c r="A308" s="86"/>
      <c r="B308" s="75"/>
      <c r="C308" s="72"/>
      <c r="D308" s="72"/>
      <c r="E308" s="72"/>
      <c r="F308" s="72"/>
      <c r="G308" s="14" t="s">
        <v>1844</v>
      </c>
      <c r="H308" s="15">
        <v>1</v>
      </c>
    </row>
    <row r="309" spans="1:8" x14ac:dyDescent="0.35">
      <c r="A309" s="86"/>
      <c r="B309" s="75"/>
      <c r="C309" s="72"/>
      <c r="D309" s="72"/>
      <c r="E309" s="72"/>
      <c r="F309" s="72"/>
      <c r="G309" s="77" t="s">
        <v>1887</v>
      </c>
      <c r="H309" s="78"/>
    </row>
    <row r="310" spans="1:8" ht="30" x14ac:dyDescent="0.35">
      <c r="A310" s="86"/>
      <c r="B310" s="75"/>
      <c r="C310" s="72"/>
      <c r="D310" s="72"/>
      <c r="E310" s="72"/>
      <c r="F310" s="72"/>
      <c r="G310" s="14" t="s">
        <v>1886</v>
      </c>
      <c r="H310" s="16">
        <v>8</v>
      </c>
    </row>
    <row r="311" spans="1:8" ht="30" x14ac:dyDescent="0.35">
      <c r="A311" s="86"/>
      <c r="B311" s="75"/>
      <c r="C311" s="72"/>
      <c r="D311" s="72"/>
      <c r="E311" s="72"/>
      <c r="F311" s="72"/>
      <c r="G311" s="14" t="s">
        <v>1885</v>
      </c>
      <c r="H311" s="15">
        <v>1</v>
      </c>
    </row>
    <row r="312" spans="1:8" ht="30.5" thickBot="1" x14ac:dyDescent="0.4">
      <c r="A312" s="86"/>
      <c r="B312" s="75"/>
      <c r="C312" s="72"/>
      <c r="D312" s="72"/>
      <c r="E312" s="72"/>
      <c r="F312" s="72"/>
      <c r="G312" s="14" t="s">
        <v>1884</v>
      </c>
      <c r="H312" s="15">
        <v>1</v>
      </c>
    </row>
    <row r="313" spans="1:8" x14ac:dyDescent="0.35">
      <c r="A313" s="86"/>
      <c r="B313" s="75"/>
      <c r="C313" s="72"/>
      <c r="D313" s="72"/>
      <c r="E313" s="72"/>
      <c r="F313" s="72"/>
      <c r="G313" s="77" t="s">
        <v>1805</v>
      </c>
      <c r="H313" s="78"/>
    </row>
    <row r="314" spans="1:8" ht="30" x14ac:dyDescent="0.35">
      <c r="A314" s="86"/>
      <c r="B314" s="75"/>
      <c r="C314" s="72"/>
      <c r="D314" s="72"/>
      <c r="E314" s="72"/>
      <c r="F314" s="72"/>
      <c r="G314" s="14" t="s">
        <v>1883</v>
      </c>
      <c r="H314" s="15">
        <v>2</v>
      </c>
    </row>
    <row r="315" spans="1:8" x14ac:dyDescent="0.35">
      <c r="A315" s="86"/>
      <c r="B315" s="75"/>
      <c r="C315" s="72"/>
      <c r="D315" s="72"/>
      <c r="E315" s="72"/>
      <c r="F315" s="72"/>
      <c r="G315" s="14" t="s">
        <v>1882</v>
      </c>
      <c r="H315" s="15">
        <v>1</v>
      </c>
    </row>
    <row r="316" spans="1:8" x14ac:dyDescent="0.35">
      <c r="A316" s="86"/>
      <c r="B316" s="75"/>
      <c r="C316" s="72"/>
      <c r="D316" s="72"/>
      <c r="E316" s="72"/>
      <c r="F316" s="72"/>
      <c r="G316" s="14" t="s">
        <v>1881</v>
      </c>
      <c r="H316" s="15">
        <v>1</v>
      </c>
    </row>
    <row r="317" spans="1:8" ht="15.5" thickBot="1" x14ac:dyDescent="0.4">
      <c r="A317" s="86"/>
      <c r="B317" s="75"/>
      <c r="C317" s="72"/>
      <c r="D317" s="72"/>
      <c r="E317" s="72"/>
      <c r="F317" s="72"/>
      <c r="G317" s="14" t="s">
        <v>1880</v>
      </c>
      <c r="H317" s="15">
        <v>1</v>
      </c>
    </row>
    <row r="318" spans="1:8" x14ac:dyDescent="0.35">
      <c r="A318" s="86"/>
      <c r="B318" s="75"/>
      <c r="C318" s="72"/>
      <c r="D318" s="72"/>
      <c r="E318" s="72"/>
      <c r="F318" s="72"/>
      <c r="G318" s="77" t="s">
        <v>1816</v>
      </c>
      <c r="H318" s="78"/>
    </row>
    <row r="319" spans="1:8" x14ac:dyDescent="0.35">
      <c r="A319" s="86"/>
      <c r="B319" s="75"/>
      <c r="C319" s="72"/>
      <c r="D319" s="72"/>
      <c r="E319" s="72"/>
      <c r="F319" s="72"/>
      <c r="G319" s="14" t="s">
        <v>1813</v>
      </c>
      <c r="H319" s="15">
        <v>3</v>
      </c>
    </row>
    <row r="320" spans="1:8" ht="88.9" customHeight="1" thickBot="1" x14ac:dyDescent="0.4">
      <c r="A320" s="86"/>
      <c r="B320" s="75"/>
      <c r="C320" s="73"/>
      <c r="D320" s="73"/>
      <c r="E320" s="73"/>
      <c r="F320" s="73"/>
      <c r="G320" s="79" t="s">
        <v>8</v>
      </c>
      <c r="H320" s="81">
        <f>SUM(H307:H308,H310:H312,H314:H317,H319:H319)</f>
        <v>22</v>
      </c>
    </row>
    <row r="321" spans="1:8" ht="150" customHeight="1" thickBot="1" x14ac:dyDescent="0.4">
      <c r="A321" s="87"/>
      <c r="B321" s="76"/>
      <c r="C321" s="83" t="s">
        <v>1879</v>
      </c>
      <c r="D321" s="83"/>
      <c r="E321" s="83"/>
      <c r="F321" s="84"/>
      <c r="G321" s="80"/>
      <c r="H321" s="82"/>
    </row>
    <row r="322" spans="1:8" x14ac:dyDescent="0.35">
      <c r="A322" s="85">
        <v>27</v>
      </c>
      <c r="B322" s="74" t="s">
        <v>1840</v>
      </c>
      <c r="C322" s="71" t="s">
        <v>1878</v>
      </c>
      <c r="D322" s="71" t="s">
        <v>1877</v>
      </c>
      <c r="E322" s="71" t="s">
        <v>1876</v>
      </c>
      <c r="F322" s="71" t="s">
        <v>1875</v>
      </c>
      <c r="G322" s="77" t="s">
        <v>1850</v>
      </c>
      <c r="H322" s="78"/>
    </row>
    <row r="323" spans="1:8" ht="30" x14ac:dyDescent="0.35">
      <c r="A323" s="86"/>
      <c r="B323" s="75"/>
      <c r="C323" s="72"/>
      <c r="D323" s="72"/>
      <c r="E323" s="72"/>
      <c r="F323" s="72"/>
      <c r="G323" s="14" t="s">
        <v>1848</v>
      </c>
      <c r="H323" s="15">
        <v>4</v>
      </c>
    </row>
    <row r="324" spans="1:8" ht="97.15" customHeight="1" thickBot="1" x14ac:dyDescent="0.4">
      <c r="A324" s="86"/>
      <c r="B324" s="75"/>
      <c r="C324" s="73"/>
      <c r="D324" s="73"/>
      <c r="E324" s="73"/>
      <c r="F324" s="73"/>
      <c r="G324" s="79" t="s">
        <v>8</v>
      </c>
      <c r="H324" s="81">
        <f>SUM(H323:H323)</f>
        <v>4</v>
      </c>
    </row>
    <row r="325" spans="1:8" ht="150" customHeight="1" thickBot="1" x14ac:dyDescent="0.4">
      <c r="A325" s="87"/>
      <c r="B325" s="76"/>
      <c r="C325" s="83" t="s">
        <v>1874</v>
      </c>
      <c r="D325" s="83"/>
      <c r="E325" s="83"/>
      <c r="F325" s="84"/>
      <c r="G325" s="80"/>
      <c r="H325" s="82"/>
    </row>
    <row r="326" spans="1:8" x14ac:dyDescent="0.35">
      <c r="A326" s="85">
        <v>28</v>
      </c>
      <c r="B326" s="74" t="s">
        <v>1821</v>
      </c>
      <c r="C326" s="71" t="s">
        <v>1873</v>
      </c>
      <c r="D326" s="71" t="s">
        <v>1872</v>
      </c>
      <c r="E326" s="71" t="s">
        <v>1871</v>
      </c>
      <c r="F326" s="71" t="s">
        <v>1870</v>
      </c>
      <c r="G326" s="77" t="s">
        <v>1816</v>
      </c>
      <c r="H326" s="78"/>
    </row>
    <row r="327" spans="1:8" ht="30.5" thickBot="1" x14ac:dyDescent="0.4">
      <c r="A327" s="86"/>
      <c r="B327" s="75"/>
      <c r="C327" s="72"/>
      <c r="D327" s="72"/>
      <c r="E327" s="72"/>
      <c r="F327" s="72"/>
      <c r="G327" s="14" t="s">
        <v>1869</v>
      </c>
      <c r="H327" s="15">
        <v>2</v>
      </c>
    </row>
    <row r="328" spans="1:8" x14ac:dyDescent="0.35">
      <c r="A328" s="86"/>
      <c r="B328" s="75"/>
      <c r="C328" s="72"/>
      <c r="D328" s="72"/>
      <c r="E328" s="72"/>
      <c r="F328" s="72"/>
      <c r="G328" s="77" t="s">
        <v>1826</v>
      </c>
      <c r="H328" s="78"/>
    </row>
    <row r="329" spans="1:8" ht="30" x14ac:dyDescent="0.35">
      <c r="A329" s="86"/>
      <c r="B329" s="75"/>
      <c r="C329" s="72"/>
      <c r="D329" s="72"/>
      <c r="E329" s="72"/>
      <c r="F329" s="72"/>
      <c r="G329" s="14" t="s">
        <v>1868</v>
      </c>
      <c r="H329" s="15">
        <v>1</v>
      </c>
    </row>
    <row r="330" spans="1:8" ht="30" x14ac:dyDescent="0.35">
      <c r="A330" s="86"/>
      <c r="B330" s="75"/>
      <c r="C330" s="72"/>
      <c r="D330" s="72"/>
      <c r="E330" s="72"/>
      <c r="F330" s="72"/>
      <c r="G330" s="14" t="s">
        <v>1867</v>
      </c>
      <c r="H330" s="15">
        <v>1</v>
      </c>
    </row>
    <row r="331" spans="1:8" ht="45" x14ac:dyDescent="0.35">
      <c r="A331" s="86"/>
      <c r="B331" s="75"/>
      <c r="C331" s="72"/>
      <c r="D331" s="72"/>
      <c r="E331" s="72"/>
      <c r="F331" s="72"/>
      <c r="G331" s="14" t="s">
        <v>1866</v>
      </c>
      <c r="H331" s="15">
        <v>1</v>
      </c>
    </row>
    <row r="332" spans="1:8" x14ac:dyDescent="0.35">
      <c r="A332" s="86"/>
      <c r="B332" s="75"/>
      <c r="C332" s="72"/>
      <c r="D332" s="72"/>
      <c r="E332" s="72"/>
      <c r="F332" s="72"/>
      <c r="G332" s="14" t="s">
        <v>1865</v>
      </c>
      <c r="H332" s="15">
        <v>1</v>
      </c>
    </row>
    <row r="333" spans="1:8" ht="30" x14ac:dyDescent="0.35">
      <c r="A333" s="86"/>
      <c r="B333" s="75"/>
      <c r="C333" s="72"/>
      <c r="D333" s="72"/>
      <c r="E333" s="72"/>
      <c r="F333" s="72"/>
      <c r="G333" s="14" t="s">
        <v>1864</v>
      </c>
      <c r="H333" s="15">
        <v>1</v>
      </c>
    </row>
    <row r="334" spans="1:8" ht="30.5" thickBot="1" x14ac:dyDescent="0.4">
      <c r="A334" s="86"/>
      <c r="B334" s="75"/>
      <c r="C334" s="72"/>
      <c r="D334" s="72"/>
      <c r="E334" s="72"/>
      <c r="F334" s="72"/>
      <c r="G334" s="17" t="s">
        <v>1825</v>
      </c>
      <c r="H334" s="16">
        <v>3</v>
      </c>
    </row>
    <row r="335" spans="1:8" x14ac:dyDescent="0.35">
      <c r="A335" s="86"/>
      <c r="B335" s="75"/>
      <c r="C335" s="72"/>
      <c r="D335" s="72"/>
      <c r="E335" s="72"/>
      <c r="F335" s="72"/>
      <c r="G335" s="117" t="s">
        <v>1814</v>
      </c>
      <c r="H335" s="118"/>
    </row>
    <row r="336" spans="1:8" x14ac:dyDescent="0.35">
      <c r="A336" s="86"/>
      <c r="B336" s="75"/>
      <c r="C336" s="72"/>
      <c r="D336" s="72"/>
      <c r="E336" s="72"/>
      <c r="F336" s="72"/>
      <c r="G336" s="17" t="s">
        <v>1813</v>
      </c>
      <c r="H336" s="16">
        <v>8</v>
      </c>
    </row>
    <row r="337" spans="1:8" x14ac:dyDescent="0.35">
      <c r="A337" s="86"/>
      <c r="B337" s="75"/>
      <c r="C337" s="72"/>
      <c r="D337" s="72"/>
      <c r="E337" s="72"/>
      <c r="F337" s="72"/>
      <c r="G337" s="17" t="s">
        <v>1824</v>
      </c>
      <c r="H337" s="16">
        <v>2</v>
      </c>
    </row>
    <row r="338" spans="1:8" ht="15.5" thickBot="1" x14ac:dyDescent="0.4">
      <c r="A338" s="86"/>
      <c r="B338" s="75"/>
      <c r="C338" s="73"/>
      <c r="D338" s="73"/>
      <c r="E338" s="73"/>
      <c r="F338" s="73"/>
      <c r="G338" s="79" t="s">
        <v>8</v>
      </c>
      <c r="H338" s="81">
        <f>SUM(H327:H327,H329:H334,H336:H337)</f>
        <v>20</v>
      </c>
    </row>
    <row r="339" spans="1:8" ht="150" customHeight="1" thickBot="1" x14ac:dyDescent="0.4">
      <c r="A339" s="87"/>
      <c r="B339" s="76"/>
      <c r="C339" s="83" t="s">
        <v>1863</v>
      </c>
      <c r="D339" s="83"/>
      <c r="E339" s="83"/>
      <c r="F339" s="84"/>
      <c r="G339" s="80"/>
      <c r="H339" s="82"/>
    </row>
    <row r="340" spans="1:8" x14ac:dyDescent="0.35">
      <c r="A340" s="85">
        <v>29</v>
      </c>
      <c r="B340" s="74" t="s">
        <v>1821</v>
      </c>
      <c r="C340" s="71" t="s">
        <v>1862</v>
      </c>
      <c r="D340" s="71" t="s">
        <v>1861</v>
      </c>
      <c r="E340" s="71" t="s">
        <v>1860</v>
      </c>
      <c r="F340" s="71" t="s">
        <v>1859</v>
      </c>
      <c r="G340" s="77" t="s">
        <v>1858</v>
      </c>
      <c r="H340" s="78"/>
    </row>
    <row r="341" spans="1:8" ht="30" x14ac:dyDescent="0.35">
      <c r="A341" s="86"/>
      <c r="B341" s="75"/>
      <c r="C341" s="72"/>
      <c r="D341" s="72"/>
      <c r="E341" s="72"/>
      <c r="F341" s="72"/>
      <c r="G341" s="14" t="s">
        <v>1842</v>
      </c>
      <c r="H341" s="15">
        <v>2</v>
      </c>
    </row>
    <row r="342" spans="1:8" ht="15.5" thickBot="1" x14ac:dyDescent="0.4">
      <c r="A342" s="86"/>
      <c r="B342" s="75"/>
      <c r="C342" s="72"/>
      <c r="D342" s="72"/>
      <c r="E342" s="72"/>
      <c r="F342" s="72"/>
      <c r="G342" s="14" t="s">
        <v>1857</v>
      </c>
      <c r="H342" s="15">
        <v>2</v>
      </c>
    </row>
    <row r="343" spans="1:8" x14ac:dyDescent="0.35">
      <c r="A343" s="86"/>
      <c r="B343" s="75"/>
      <c r="C343" s="72"/>
      <c r="D343" s="72"/>
      <c r="E343" s="72"/>
      <c r="F343" s="72"/>
      <c r="G343" s="117" t="s">
        <v>1814</v>
      </c>
      <c r="H343" s="118"/>
    </row>
    <row r="344" spans="1:8" x14ac:dyDescent="0.35">
      <c r="A344" s="86"/>
      <c r="B344" s="75"/>
      <c r="C344" s="72"/>
      <c r="D344" s="72"/>
      <c r="E344" s="72"/>
      <c r="F344" s="72"/>
      <c r="G344" s="17" t="s">
        <v>1856</v>
      </c>
      <c r="H344" s="16">
        <v>4</v>
      </c>
    </row>
    <row r="345" spans="1:8" ht="94.15" customHeight="1" thickBot="1" x14ac:dyDescent="0.4">
      <c r="A345" s="86"/>
      <c r="B345" s="75"/>
      <c r="C345" s="73"/>
      <c r="D345" s="73"/>
      <c r="E345" s="73"/>
      <c r="F345" s="73"/>
      <c r="G345" s="79" t="s">
        <v>8</v>
      </c>
      <c r="H345" s="81">
        <f>SUM(H341:H342,H344:H344)</f>
        <v>8</v>
      </c>
    </row>
    <row r="346" spans="1:8" ht="150" customHeight="1" thickBot="1" x14ac:dyDescent="0.4">
      <c r="A346" s="87"/>
      <c r="B346" s="76"/>
      <c r="C346" s="83" t="s">
        <v>1855</v>
      </c>
      <c r="D346" s="83"/>
      <c r="E346" s="83"/>
      <c r="F346" s="84"/>
      <c r="G346" s="80"/>
      <c r="H346" s="82"/>
    </row>
    <row r="347" spans="1:8" x14ac:dyDescent="0.35">
      <c r="A347" s="85">
        <v>30</v>
      </c>
      <c r="B347" s="74" t="s">
        <v>1840</v>
      </c>
      <c r="C347" s="71" t="s">
        <v>1854</v>
      </c>
      <c r="D347" s="71" t="s">
        <v>1853</v>
      </c>
      <c r="E347" s="71" t="s">
        <v>1852</v>
      </c>
      <c r="F347" s="71" t="s">
        <v>1851</v>
      </c>
      <c r="G347" s="77" t="s">
        <v>1850</v>
      </c>
      <c r="H347" s="78"/>
    </row>
    <row r="348" spans="1:8" ht="30" x14ac:dyDescent="0.35">
      <c r="A348" s="86"/>
      <c r="B348" s="75"/>
      <c r="C348" s="72"/>
      <c r="D348" s="72"/>
      <c r="E348" s="72"/>
      <c r="F348" s="72"/>
      <c r="G348" s="17" t="s">
        <v>1849</v>
      </c>
      <c r="H348" s="16">
        <v>8</v>
      </c>
    </row>
    <row r="349" spans="1:8" ht="30" x14ac:dyDescent="0.35">
      <c r="A349" s="86"/>
      <c r="B349" s="75"/>
      <c r="C349" s="72"/>
      <c r="D349" s="72"/>
      <c r="E349" s="72"/>
      <c r="F349" s="72"/>
      <c r="G349" s="17" t="s">
        <v>1848</v>
      </c>
      <c r="H349" s="16">
        <v>3</v>
      </c>
    </row>
    <row r="350" spans="1:8" x14ac:dyDescent="0.35">
      <c r="A350" s="86"/>
      <c r="B350" s="75"/>
      <c r="C350" s="72"/>
      <c r="D350" s="72"/>
      <c r="E350" s="72"/>
      <c r="F350" s="72"/>
      <c r="G350" s="17" t="s">
        <v>1847</v>
      </c>
      <c r="H350" s="16">
        <v>2</v>
      </c>
    </row>
    <row r="351" spans="1:8" x14ac:dyDescent="0.35">
      <c r="A351" s="86"/>
      <c r="B351" s="75"/>
      <c r="C351" s="72"/>
      <c r="D351" s="72"/>
      <c r="E351" s="72"/>
      <c r="F351" s="72"/>
      <c r="G351" s="17" t="s">
        <v>1846</v>
      </c>
      <c r="H351" s="16">
        <v>5</v>
      </c>
    </row>
    <row r="352" spans="1:8" x14ac:dyDescent="0.35">
      <c r="A352" s="86"/>
      <c r="B352" s="75"/>
      <c r="C352" s="72"/>
      <c r="D352" s="72"/>
      <c r="E352" s="72"/>
      <c r="F352" s="72"/>
      <c r="G352" s="17" t="s">
        <v>1845</v>
      </c>
      <c r="H352" s="16">
        <v>5</v>
      </c>
    </row>
    <row r="353" spans="1:8" ht="15.5" thickBot="1" x14ac:dyDescent="0.4">
      <c r="A353" s="86"/>
      <c r="B353" s="75"/>
      <c r="C353" s="72"/>
      <c r="D353" s="72"/>
      <c r="E353" s="72"/>
      <c r="F353" s="72"/>
      <c r="G353" s="17" t="s">
        <v>1844</v>
      </c>
      <c r="H353" s="16">
        <v>6</v>
      </c>
    </row>
    <row r="354" spans="1:8" x14ac:dyDescent="0.35">
      <c r="A354" s="86"/>
      <c r="B354" s="75"/>
      <c r="C354" s="72"/>
      <c r="D354" s="72"/>
      <c r="E354" s="72"/>
      <c r="F354" s="72"/>
      <c r="G354" s="77" t="s">
        <v>1843</v>
      </c>
      <c r="H354" s="78"/>
    </row>
    <row r="355" spans="1:8" ht="30" x14ac:dyDescent="0.35">
      <c r="A355" s="86"/>
      <c r="B355" s="75"/>
      <c r="C355" s="72"/>
      <c r="D355" s="72"/>
      <c r="E355" s="72"/>
      <c r="F355" s="72"/>
      <c r="G355" s="14" t="s">
        <v>1842</v>
      </c>
      <c r="H355" s="15">
        <v>2</v>
      </c>
    </row>
    <row r="356" spans="1:8" ht="15.5" thickBot="1" x14ac:dyDescent="0.4">
      <c r="A356" s="86"/>
      <c r="B356" s="75"/>
      <c r="C356" s="73"/>
      <c r="D356" s="73"/>
      <c r="E356" s="73"/>
      <c r="F356" s="73"/>
      <c r="G356" s="79" t="s">
        <v>8</v>
      </c>
      <c r="H356" s="81">
        <f>SUM(H348:H353,H355:H355)</f>
        <v>31</v>
      </c>
    </row>
    <row r="357" spans="1:8" ht="150" customHeight="1" thickBot="1" x14ac:dyDescent="0.4">
      <c r="A357" s="87"/>
      <c r="B357" s="76"/>
      <c r="C357" s="88" t="s">
        <v>1841</v>
      </c>
      <c r="D357" s="88"/>
      <c r="E357" s="88"/>
      <c r="F357" s="89"/>
      <c r="G357" s="80"/>
      <c r="H357" s="82"/>
    </row>
    <row r="358" spans="1:8" x14ac:dyDescent="0.35">
      <c r="A358" s="85">
        <v>31</v>
      </c>
      <c r="B358" s="74" t="s">
        <v>1840</v>
      </c>
      <c r="C358" s="71" t="s">
        <v>1839</v>
      </c>
      <c r="D358" s="71" t="s">
        <v>1838</v>
      </c>
      <c r="E358" s="71" t="s">
        <v>1837</v>
      </c>
      <c r="F358" s="71" t="s">
        <v>1836</v>
      </c>
      <c r="G358" s="77" t="s">
        <v>1805</v>
      </c>
      <c r="H358" s="78"/>
    </row>
    <row r="359" spans="1:8" ht="30" x14ac:dyDescent="0.35">
      <c r="A359" s="86"/>
      <c r="B359" s="75"/>
      <c r="C359" s="72"/>
      <c r="D359" s="72"/>
      <c r="E359" s="72"/>
      <c r="F359" s="72"/>
      <c r="G359" s="14" t="s">
        <v>1804</v>
      </c>
      <c r="H359" s="16">
        <v>7</v>
      </c>
    </row>
    <row r="360" spans="1:8" ht="109.9" customHeight="1" thickBot="1" x14ac:dyDescent="0.4">
      <c r="A360" s="86"/>
      <c r="B360" s="75"/>
      <c r="C360" s="73"/>
      <c r="D360" s="73"/>
      <c r="E360" s="73"/>
      <c r="F360" s="73"/>
      <c r="G360" s="79" t="s">
        <v>8</v>
      </c>
      <c r="H360" s="81">
        <f>SUM(H359:H359)</f>
        <v>7</v>
      </c>
    </row>
    <row r="361" spans="1:8" ht="150" customHeight="1" thickBot="1" x14ac:dyDescent="0.4">
      <c r="A361" s="87"/>
      <c r="B361" s="76"/>
      <c r="C361" s="83" t="s">
        <v>1835</v>
      </c>
      <c r="D361" s="83"/>
      <c r="E361" s="83"/>
      <c r="F361" s="84"/>
      <c r="G361" s="80"/>
      <c r="H361" s="82"/>
    </row>
    <row r="362" spans="1:8" x14ac:dyDescent="0.35">
      <c r="A362" s="85">
        <v>32</v>
      </c>
      <c r="B362" s="74" t="s">
        <v>1821</v>
      </c>
      <c r="C362" s="71" t="s">
        <v>1834</v>
      </c>
      <c r="D362" s="71" t="s">
        <v>1833</v>
      </c>
      <c r="E362" s="71" t="s">
        <v>1832</v>
      </c>
      <c r="F362" s="71" t="s">
        <v>1831</v>
      </c>
      <c r="G362" s="77" t="s">
        <v>1830</v>
      </c>
      <c r="H362" s="78"/>
    </row>
    <row r="363" spans="1:8" x14ac:dyDescent="0.35">
      <c r="A363" s="86"/>
      <c r="B363" s="75"/>
      <c r="C363" s="72"/>
      <c r="D363" s="72"/>
      <c r="E363" s="72"/>
      <c r="F363" s="72"/>
      <c r="G363" s="14" t="s">
        <v>1829</v>
      </c>
      <c r="H363" s="15">
        <v>5</v>
      </c>
    </row>
    <row r="364" spans="1:8" ht="30" x14ac:dyDescent="0.35">
      <c r="A364" s="86"/>
      <c r="B364" s="75"/>
      <c r="C364" s="72"/>
      <c r="D364" s="72"/>
      <c r="E364" s="72"/>
      <c r="F364" s="72"/>
      <c r="G364" s="14" t="s">
        <v>1828</v>
      </c>
      <c r="H364" s="15">
        <v>5</v>
      </c>
    </row>
    <row r="365" spans="1:8" ht="15.5" thickBot="1" x14ac:dyDescent="0.4">
      <c r="A365" s="86"/>
      <c r="B365" s="75"/>
      <c r="C365" s="72"/>
      <c r="D365" s="72"/>
      <c r="E365" s="72"/>
      <c r="F365" s="72"/>
      <c r="G365" s="14" t="s">
        <v>1827</v>
      </c>
      <c r="H365" s="15">
        <v>10</v>
      </c>
    </row>
    <row r="366" spans="1:8" x14ac:dyDescent="0.35">
      <c r="A366" s="86"/>
      <c r="B366" s="75"/>
      <c r="C366" s="72"/>
      <c r="D366" s="72"/>
      <c r="E366" s="72"/>
      <c r="F366" s="72"/>
      <c r="G366" s="77" t="s">
        <v>1826</v>
      </c>
      <c r="H366" s="78"/>
    </row>
    <row r="367" spans="1:8" ht="30" x14ac:dyDescent="0.35">
      <c r="A367" s="86"/>
      <c r="B367" s="75"/>
      <c r="C367" s="72"/>
      <c r="D367" s="72"/>
      <c r="E367" s="72"/>
      <c r="F367" s="72"/>
      <c r="G367" s="14" t="s">
        <v>1825</v>
      </c>
      <c r="H367" s="15">
        <v>2</v>
      </c>
    </row>
    <row r="368" spans="1:8" ht="15.5" thickBot="1" x14ac:dyDescent="0.4">
      <c r="A368" s="86"/>
      <c r="B368" s="75"/>
      <c r="C368" s="72"/>
      <c r="D368" s="72"/>
      <c r="E368" s="72"/>
      <c r="F368" s="72"/>
      <c r="G368" s="14" t="s">
        <v>1824</v>
      </c>
      <c r="H368" s="15">
        <v>2</v>
      </c>
    </row>
    <row r="369" spans="1:8" x14ac:dyDescent="0.35">
      <c r="A369" s="86"/>
      <c r="B369" s="75"/>
      <c r="C369" s="72"/>
      <c r="D369" s="72"/>
      <c r="E369" s="72"/>
      <c r="F369" s="72"/>
      <c r="G369" s="117" t="s">
        <v>1814</v>
      </c>
      <c r="H369" s="118"/>
    </row>
    <row r="370" spans="1:8" x14ac:dyDescent="0.35">
      <c r="A370" s="86"/>
      <c r="B370" s="75"/>
      <c r="C370" s="72"/>
      <c r="D370" s="72"/>
      <c r="E370" s="72"/>
      <c r="F370" s="72"/>
      <c r="G370" s="17" t="s">
        <v>1823</v>
      </c>
      <c r="H370" s="16">
        <v>2</v>
      </c>
    </row>
    <row r="371" spans="1:8" ht="15.5" thickBot="1" x14ac:dyDescent="0.4">
      <c r="A371" s="86"/>
      <c r="B371" s="75"/>
      <c r="C371" s="73"/>
      <c r="D371" s="73"/>
      <c r="E371" s="73"/>
      <c r="F371" s="73"/>
      <c r="G371" s="79" t="s">
        <v>8</v>
      </c>
      <c r="H371" s="81">
        <f>SUM(H363:H365,H367:H368,H370:H370)</f>
        <v>26</v>
      </c>
    </row>
    <row r="372" spans="1:8" ht="150" customHeight="1" thickBot="1" x14ac:dyDescent="0.4">
      <c r="A372" s="87"/>
      <c r="B372" s="76"/>
      <c r="C372" s="83" t="s">
        <v>1822</v>
      </c>
      <c r="D372" s="83"/>
      <c r="E372" s="83"/>
      <c r="F372" s="84"/>
      <c r="G372" s="80"/>
      <c r="H372" s="82"/>
    </row>
    <row r="373" spans="1:8" x14ac:dyDescent="0.35">
      <c r="A373" s="85">
        <v>33</v>
      </c>
      <c r="B373" s="74" t="s">
        <v>1821</v>
      </c>
      <c r="C373" s="71" t="s">
        <v>1820</v>
      </c>
      <c r="D373" s="71" t="s">
        <v>1819</v>
      </c>
      <c r="E373" s="71" t="s">
        <v>1818</v>
      </c>
      <c r="F373" s="71" t="s">
        <v>1817</v>
      </c>
      <c r="G373" s="77" t="s">
        <v>1816</v>
      </c>
      <c r="H373" s="78"/>
    </row>
    <row r="374" spans="1:8" x14ac:dyDescent="0.35">
      <c r="A374" s="86"/>
      <c r="B374" s="75"/>
      <c r="C374" s="72"/>
      <c r="D374" s="72"/>
      <c r="E374" s="72"/>
      <c r="F374" s="72"/>
      <c r="G374" s="14" t="s">
        <v>1813</v>
      </c>
      <c r="H374" s="15">
        <v>1</v>
      </c>
    </row>
    <row r="375" spans="1:8" ht="30" x14ac:dyDescent="0.35">
      <c r="A375" s="86"/>
      <c r="B375" s="75"/>
      <c r="C375" s="72"/>
      <c r="D375" s="72"/>
      <c r="E375" s="72"/>
      <c r="F375" s="72"/>
      <c r="G375" s="14" t="s">
        <v>1812</v>
      </c>
      <c r="H375" s="15">
        <v>1</v>
      </c>
    </row>
    <row r="376" spans="1:8" ht="30" x14ac:dyDescent="0.35">
      <c r="A376" s="86"/>
      <c r="B376" s="75"/>
      <c r="C376" s="72"/>
      <c r="D376" s="72"/>
      <c r="E376" s="72"/>
      <c r="F376" s="72"/>
      <c r="G376" s="14" t="s">
        <v>1811</v>
      </c>
      <c r="H376" s="15">
        <v>2</v>
      </c>
    </row>
    <row r="377" spans="1:8" ht="30.5" thickBot="1" x14ac:dyDescent="0.4">
      <c r="A377" s="86"/>
      <c r="B377" s="75"/>
      <c r="C377" s="72"/>
      <c r="D377" s="72"/>
      <c r="E377" s="72"/>
      <c r="F377" s="72"/>
      <c r="G377" s="14" t="s">
        <v>1815</v>
      </c>
      <c r="H377" s="15">
        <v>6</v>
      </c>
    </row>
    <row r="378" spans="1:8" x14ac:dyDescent="0.35">
      <c r="A378" s="86"/>
      <c r="B378" s="75"/>
      <c r="C378" s="72"/>
      <c r="D378" s="72"/>
      <c r="E378" s="72"/>
      <c r="F378" s="72"/>
      <c r="G378" s="117" t="s">
        <v>1814</v>
      </c>
      <c r="H378" s="118"/>
    </row>
    <row r="379" spans="1:8" x14ac:dyDescent="0.35">
      <c r="A379" s="86"/>
      <c r="B379" s="75"/>
      <c r="C379" s="72"/>
      <c r="D379" s="72"/>
      <c r="E379" s="72"/>
      <c r="F379" s="72"/>
      <c r="G379" s="17" t="s">
        <v>1813</v>
      </c>
      <c r="H379" s="16">
        <v>2</v>
      </c>
    </row>
    <row r="380" spans="1:8" ht="30" x14ac:dyDescent="0.35">
      <c r="A380" s="86"/>
      <c r="B380" s="75"/>
      <c r="C380" s="72"/>
      <c r="D380" s="72"/>
      <c r="E380" s="72"/>
      <c r="F380" s="72"/>
      <c r="G380" s="17" t="s">
        <v>1812</v>
      </c>
      <c r="H380" s="16">
        <v>1</v>
      </c>
    </row>
    <row r="381" spans="1:8" ht="30" x14ac:dyDescent="0.35">
      <c r="A381" s="86"/>
      <c r="B381" s="75"/>
      <c r="C381" s="72"/>
      <c r="D381" s="72"/>
      <c r="E381" s="72"/>
      <c r="F381" s="72"/>
      <c r="G381" s="17" t="s">
        <v>1811</v>
      </c>
      <c r="H381" s="16">
        <v>1</v>
      </c>
    </row>
    <row r="382" spans="1:8" ht="30" x14ac:dyDescent="0.35">
      <c r="A382" s="86"/>
      <c r="B382" s="75"/>
      <c r="C382" s="72"/>
      <c r="D382" s="72"/>
      <c r="E382" s="72"/>
      <c r="F382" s="72"/>
      <c r="G382" s="17" t="s">
        <v>1810</v>
      </c>
      <c r="H382" s="16">
        <v>2</v>
      </c>
    </row>
    <row r="383" spans="1:8" ht="15.5" thickBot="1" x14ac:dyDescent="0.4">
      <c r="A383" s="86"/>
      <c r="B383" s="75"/>
      <c r="C383" s="73"/>
      <c r="D383" s="73"/>
      <c r="E383" s="73"/>
      <c r="F383" s="73"/>
      <c r="G383" s="79" t="s">
        <v>8</v>
      </c>
      <c r="H383" s="81">
        <f>SUM(H374:H377,H379:H382)</f>
        <v>16</v>
      </c>
    </row>
    <row r="384" spans="1:8" ht="150" customHeight="1" thickBot="1" x14ac:dyDescent="0.4">
      <c r="A384" s="87"/>
      <c r="B384" s="76"/>
      <c r="C384" s="83" t="s">
        <v>1809</v>
      </c>
      <c r="D384" s="83"/>
      <c r="E384" s="83"/>
      <c r="F384" s="84"/>
      <c r="G384" s="80"/>
      <c r="H384" s="82"/>
    </row>
    <row r="385" spans="1:8" x14ac:dyDescent="0.35">
      <c r="A385" s="85">
        <v>34</v>
      </c>
      <c r="B385" s="130"/>
      <c r="C385" s="124" t="s">
        <v>1808</v>
      </c>
      <c r="D385" s="127" t="s">
        <v>1807</v>
      </c>
      <c r="E385" s="127" t="s">
        <v>1806</v>
      </c>
      <c r="F385" s="127" t="s">
        <v>1376</v>
      </c>
      <c r="G385" s="77" t="s">
        <v>1805</v>
      </c>
      <c r="H385" s="78"/>
    </row>
    <row r="386" spans="1:8" ht="30" x14ac:dyDescent="0.35">
      <c r="A386" s="86"/>
      <c r="B386" s="131"/>
      <c r="C386" s="125"/>
      <c r="D386" s="128"/>
      <c r="E386" s="128"/>
      <c r="F386" s="128"/>
      <c r="G386" s="43" t="s">
        <v>1804</v>
      </c>
      <c r="H386" s="42">
        <v>6</v>
      </c>
    </row>
    <row r="387" spans="1:8" ht="114.75" customHeight="1" thickBot="1" x14ac:dyDescent="0.4">
      <c r="A387" s="86"/>
      <c r="B387" s="131"/>
      <c r="C387" s="126"/>
      <c r="D387" s="129"/>
      <c r="E387" s="129"/>
      <c r="F387" s="129"/>
      <c r="G387" s="79" t="s">
        <v>8</v>
      </c>
      <c r="H387" s="81">
        <f>SUM(H386)</f>
        <v>6</v>
      </c>
    </row>
    <row r="388" spans="1:8" ht="97.5" customHeight="1" thickBot="1" x14ac:dyDescent="0.4">
      <c r="A388" s="87"/>
      <c r="B388" s="132"/>
      <c r="C388" s="83" t="s">
        <v>1803</v>
      </c>
      <c r="D388" s="83"/>
      <c r="E388" s="83"/>
      <c r="F388" s="84"/>
      <c r="G388" s="80"/>
      <c r="H388" s="82"/>
    </row>
    <row r="389" spans="1:8" ht="15.5" thickBot="1" x14ac:dyDescent="0.4">
      <c r="A389" s="90" t="s">
        <v>166</v>
      </c>
      <c r="B389" s="91"/>
      <c r="C389" s="91"/>
      <c r="D389" s="91"/>
      <c r="E389" s="92"/>
      <c r="F389" s="93">
        <f>H356+H345+H338+H324+H320+H304+H290+H278+H271+H254+H246+H238+H227+H210+H202+H186+H180+H174+H167+H161+H156+H130+H115+H99+H83+H67+H57+H41+H32+H16+H371+H383+H360+H387</f>
        <v>725</v>
      </c>
      <c r="G389" s="94"/>
      <c r="H389" s="95"/>
    </row>
    <row r="390" spans="1:8" ht="200.15" customHeight="1" thickBot="1" x14ac:dyDescent="0.4">
      <c r="A390" s="96" t="s">
        <v>9</v>
      </c>
      <c r="B390" s="97"/>
      <c r="C390" s="98" t="s">
        <v>1802</v>
      </c>
      <c r="D390" s="99"/>
      <c r="E390" s="99"/>
      <c r="F390" s="100"/>
      <c r="G390" s="20" t="s">
        <v>1801</v>
      </c>
      <c r="H390" s="25" t="s">
        <v>1000</v>
      </c>
    </row>
    <row r="391" spans="1:8" ht="200.15" customHeight="1" thickBot="1" x14ac:dyDescent="0.4">
      <c r="A391" s="96" t="s">
        <v>9</v>
      </c>
      <c r="B391" s="97"/>
      <c r="C391" s="98" t="s">
        <v>1800</v>
      </c>
      <c r="D391" s="99"/>
      <c r="E391" s="99"/>
      <c r="F391" s="100"/>
      <c r="G391" s="20" t="s">
        <v>1799</v>
      </c>
      <c r="H391" s="25" t="s">
        <v>1797</v>
      </c>
    </row>
    <row r="392" spans="1:8" ht="200.15" customHeight="1" thickBot="1" x14ac:dyDescent="0.4">
      <c r="A392" s="96" t="s">
        <v>9</v>
      </c>
      <c r="B392" s="97"/>
      <c r="C392" s="98" t="s">
        <v>1798</v>
      </c>
      <c r="D392" s="99"/>
      <c r="E392" s="99"/>
      <c r="F392" s="100"/>
      <c r="G392" s="22" t="s">
        <v>1147</v>
      </c>
      <c r="H392" s="24" t="s">
        <v>1797</v>
      </c>
    </row>
  </sheetData>
  <sheetProtection algorithmName="SHA-512" hashValue="hgzbNTeiT4hJIrb5GR+5ScrjA9KA0koU/3JPOqqsYbO87b/osNNoAhphGYgW+//IRJf2a7jA25D1DQ4Y5Aiqcw==" saltValue="lBk6b5EqimglEBI53XZRdA==" spinCount="100000" sheet="1" formatCells="0" formatColumns="0" formatRows="0" insertColumns="0" insertRows="0" deleteRows="0" autoFilter="0"/>
  <autoFilter ref="A1:J392" xr:uid="{00000000-0001-0000-0000-000000000000}"/>
  <mergeCells count="381">
    <mergeCell ref="G326:H326"/>
    <mergeCell ref="G328:H328"/>
    <mergeCell ref="G335:H335"/>
    <mergeCell ref="G338:G339"/>
    <mergeCell ref="H338:H339"/>
    <mergeCell ref="C339:F339"/>
    <mergeCell ref="C326:C338"/>
    <mergeCell ref="D326:D338"/>
    <mergeCell ref="E326:E338"/>
    <mergeCell ref="F326:F338"/>
    <mergeCell ref="G340:H340"/>
    <mergeCell ref="G343:H343"/>
    <mergeCell ref="G345:G346"/>
    <mergeCell ref="H345:H346"/>
    <mergeCell ref="C346:F346"/>
    <mergeCell ref="E322:E324"/>
    <mergeCell ref="F322:F324"/>
    <mergeCell ref="A347:A357"/>
    <mergeCell ref="B347:B357"/>
    <mergeCell ref="G347:H347"/>
    <mergeCell ref="G354:H354"/>
    <mergeCell ref="G356:G357"/>
    <mergeCell ref="H356:H357"/>
    <mergeCell ref="C357:F357"/>
    <mergeCell ref="C347:C356"/>
    <mergeCell ref="C340:C345"/>
    <mergeCell ref="D340:D345"/>
    <mergeCell ref="E340:E345"/>
    <mergeCell ref="F340:F345"/>
    <mergeCell ref="A326:A339"/>
    <mergeCell ref="B326:B339"/>
    <mergeCell ref="D347:D356"/>
    <mergeCell ref="E347:E356"/>
    <mergeCell ref="F347:F356"/>
    <mergeCell ref="C321:F321"/>
    <mergeCell ref="C306:C320"/>
    <mergeCell ref="D306:D320"/>
    <mergeCell ref="E306:E320"/>
    <mergeCell ref="F306:F320"/>
    <mergeCell ref="A322:A325"/>
    <mergeCell ref="B322:B325"/>
    <mergeCell ref="G322:H322"/>
    <mergeCell ref="G324:G325"/>
    <mergeCell ref="H324:H325"/>
    <mergeCell ref="C325:F325"/>
    <mergeCell ref="C322:C324"/>
    <mergeCell ref="D322:D324"/>
    <mergeCell ref="G306:H306"/>
    <mergeCell ref="G309:H309"/>
    <mergeCell ref="G313:H313"/>
    <mergeCell ref="G318:H318"/>
    <mergeCell ref="G320:G321"/>
    <mergeCell ref="H320:H321"/>
    <mergeCell ref="G300:H300"/>
    <mergeCell ref="G304:G305"/>
    <mergeCell ref="H304:H305"/>
    <mergeCell ref="G280:H280"/>
    <mergeCell ref="G285:H285"/>
    <mergeCell ref="G288:H288"/>
    <mergeCell ref="G290:G291"/>
    <mergeCell ref="H290:H291"/>
    <mergeCell ref="C305:F305"/>
    <mergeCell ref="C292:C304"/>
    <mergeCell ref="D292:D304"/>
    <mergeCell ref="E292:E304"/>
    <mergeCell ref="F292:F304"/>
    <mergeCell ref="H278:H279"/>
    <mergeCell ref="C279:F279"/>
    <mergeCell ref="C273:C278"/>
    <mergeCell ref="D273:D278"/>
    <mergeCell ref="E273:E278"/>
    <mergeCell ref="F273:F278"/>
    <mergeCell ref="G292:H292"/>
    <mergeCell ref="G295:H295"/>
    <mergeCell ref="G298:H298"/>
    <mergeCell ref="A273:A279"/>
    <mergeCell ref="B273:B279"/>
    <mergeCell ref="D248:D254"/>
    <mergeCell ref="E248:E254"/>
    <mergeCell ref="F248:F254"/>
    <mergeCell ref="A256:A272"/>
    <mergeCell ref="B256:B272"/>
    <mergeCell ref="C291:F291"/>
    <mergeCell ref="C280:C290"/>
    <mergeCell ref="D280:D290"/>
    <mergeCell ref="E280:E290"/>
    <mergeCell ref="F280:F290"/>
    <mergeCell ref="C248:C254"/>
    <mergeCell ref="A240:A247"/>
    <mergeCell ref="G240:H240"/>
    <mergeCell ref="G244:H244"/>
    <mergeCell ref="G246:G247"/>
    <mergeCell ref="H246:H247"/>
    <mergeCell ref="C272:F272"/>
    <mergeCell ref="C256:C271"/>
    <mergeCell ref="D256:D271"/>
    <mergeCell ref="E256:E271"/>
    <mergeCell ref="F256:F271"/>
    <mergeCell ref="B188:B203"/>
    <mergeCell ref="G204:H204"/>
    <mergeCell ref="G210:G211"/>
    <mergeCell ref="H202:H203"/>
    <mergeCell ref="C203:F203"/>
    <mergeCell ref="B204:B211"/>
    <mergeCell ref="H210:H211"/>
    <mergeCell ref="C211:F211"/>
    <mergeCell ref="B182:B187"/>
    <mergeCell ref="G182:H182"/>
    <mergeCell ref="G186:G187"/>
    <mergeCell ref="H186:H187"/>
    <mergeCell ref="C187:F187"/>
    <mergeCell ref="G202:G203"/>
    <mergeCell ref="G194:H194"/>
    <mergeCell ref="G196:H196"/>
    <mergeCell ref="A392:B392"/>
    <mergeCell ref="C392:F392"/>
    <mergeCell ref="A389:E389"/>
    <mergeCell ref="F389:H389"/>
    <mergeCell ref="A390:B390"/>
    <mergeCell ref="C390:F390"/>
    <mergeCell ref="A391:B391"/>
    <mergeCell ref="C391:F391"/>
    <mergeCell ref="C175:F175"/>
    <mergeCell ref="C188:C202"/>
    <mergeCell ref="D188:D202"/>
    <mergeCell ref="E188:E202"/>
    <mergeCell ref="F188:F202"/>
    <mergeCell ref="G188:H188"/>
    <mergeCell ref="A169:A175"/>
    <mergeCell ref="A176:A181"/>
    <mergeCell ref="A182:A187"/>
    <mergeCell ref="A188:A203"/>
    <mergeCell ref="A204:A211"/>
    <mergeCell ref="H371:H372"/>
    <mergeCell ref="C372:F372"/>
    <mergeCell ref="C362:C371"/>
    <mergeCell ref="D362:D371"/>
    <mergeCell ref="E362:E371"/>
    <mergeCell ref="B176:B181"/>
    <mergeCell ref="G176:H176"/>
    <mergeCell ref="G180:G181"/>
    <mergeCell ref="H180:H181"/>
    <mergeCell ref="C181:F181"/>
    <mergeCell ref="C176:C180"/>
    <mergeCell ref="C169:C174"/>
    <mergeCell ref="D169:D174"/>
    <mergeCell ref="D176:D180"/>
    <mergeCell ref="E176:E180"/>
    <mergeCell ref="F176:F180"/>
    <mergeCell ref="B34:B42"/>
    <mergeCell ref="G34:H34"/>
    <mergeCell ref="G41:G42"/>
    <mergeCell ref="H41:H42"/>
    <mergeCell ref="C42:F42"/>
    <mergeCell ref="C34:C41"/>
    <mergeCell ref="D34:D41"/>
    <mergeCell ref="E34:E41"/>
    <mergeCell ref="F34:F41"/>
    <mergeCell ref="F2:F16"/>
    <mergeCell ref="B18:B33"/>
    <mergeCell ref="G18:H18"/>
    <mergeCell ref="G25:H25"/>
    <mergeCell ref="G32:G33"/>
    <mergeCell ref="H32:H33"/>
    <mergeCell ref="C33:F33"/>
    <mergeCell ref="C18:C32"/>
    <mergeCell ref="D18:D32"/>
    <mergeCell ref="E18:E32"/>
    <mergeCell ref="F18:F32"/>
    <mergeCell ref="A132:A157"/>
    <mergeCell ref="B2:B17"/>
    <mergeCell ref="G2:H2"/>
    <mergeCell ref="G9:H9"/>
    <mergeCell ref="G16:G17"/>
    <mergeCell ref="H16:H17"/>
    <mergeCell ref="C17:F17"/>
    <mergeCell ref="C2:C16"/>
    <mergeCell ref="D2:D16"/>
    <mergeCell ref="E2:E16"/>
    <mergeCell ref="A43:A58"/>
    <mergeCell ref="A59:A68"/>
    <mergeCell ref="A69:A84"/>
    <mergeCell ref="A85:A100"/>
    <mergeCell ref="A101:A116"/>
    <mergeCell ref="A117:A131"/>
    <mergeCell ref="A2:A17"/>
    <mergeCell ref="A18:A33"/>
    <mergeCell ref="A34:A42"/>
    <mergeCell ref="G69:H69"/>
    <mergeCell ref="G76:H76"/>
    <mergeCell ref="G83:G84"/>
    <mergeCell ref="H83:H84"/>
    <mergeCell ref="C84:F84"/>
    <mergeCell ref="A158:A162"/>
    <mergeCell ref="A163:A168"/>
    <mergeCell ref="B43:B58"/>
    <mergeCell ref="G43:H43"/>
    <mergeCell ref="G50:H50"/>
    <mergeCell ref="G57:G58"/>
    <mergeCell ref="H57:H58"/>
    <mergeCell ref="C58:F58"/>
    <mergeCell ref="C43:C57"/>
    <mergeCell ref="D43:D57"/>
    <mergeCell ref="E43:E57"/>
    <mergeCell ref="F43:F57"/>
    <mergeCell ref="F69:F83"/>
    <mergeCell ref="B59:B68"/>
    <mergeCell ref="G59:H59"/>
    <mergeCell ref="G67:G68"/>
    <mergeCell ref="H67:H68"/>
    <mergeCell ref="C68:F68"/>
    <mergeCell ref="C59:C67"/>
    <mergeCell ref="D59:D67"/>
    <mergeCell ref="E59:E67"/>
    <mergeCell ref="F59:F67"/>
    <mergeCell ref="F85:F99"/>
    <mergeCell ref="B69:B84"/>
    <mergeCell ref="C69:C83"/>
    <mergeCell ref="D69:D83"/>
    <mergeCell ref="E69:E83"/>
    <mergeCell ref="D117:D130"/>
    <mergeCell ref="B85:B100"/>
    <mergeCell ref="G85:H85"/>
    <mergeCell ref="G92:H92"/>
    <mergeCell ref="G99:G100"/>
    <mergeCell ref="H99:H100"/>
    <mergeCell ref="C100:F100"/>
    <mergeCell ref="C85:C99"/>
    <mergeCell ref="D85:D99"/>
    <mergeCell ref="E85:E99"/>
    <mergeCell ref="D101:D115"/>
    <mergeCell ref="E101:E115"/>
    <mergeCell ref="F101:F115"/>
    <mergeCell ref="B117:B131"/>
    <mergeCell ref="G117:H117"/>
    <mergeCell ref="G123:H123"/>
    <mergeCell ref="G130:G131"/>
    <mergeCell ref="H130:H131"/>
    <mergeCell ref="C131:F131"/>
    <mergeCell ref="C117:C130"/>
    <mergeCell ref="E117:E130"/>
    <mergeCell ref="B163:B168"/>
    <mergeCell ref="G163:H163"/>
    <mergeCell ref="G167:G168"/>
    <mergeCell ref="H167:H168"/>
    <mergeCell ref="C168:F168"/>
    <mergeCell ref="E158:E161"/>
    <mergeCell ref="G132:H132"/>
    <mergeCell ref="G143:H143"/>
    <mergeCell ref="G150:H150"/>
    <mergeCell ref="G156:G157"/>
    <mergeCell ref="B101:B116"/>
    <mergeCell ref="G101:H101"/>
    <mergeCell ref="G108:H108"/>
    <mergeCell ref="G115:G116"/>
    <mergeCell ref="H115:H116"/>
    <mergeCell ref="C116:F116"/>
    <mergeCell ref="C101:C115"/>
    <mergeCell ref="G158:H158"/>
    <mergeCell ref="G161:G162"/>
    <mergeCell ref="H161:H162"/>
    <mergeCell ref="C162:F162"/>
    <mergeCell ref="H156:H157"/>
    <mergeCell ref="C157:F157"/>
    <mergeCell ref="C132:C156"/>
    <mergeCell ref="D132:D156"/>
    <mergeCell ref="E132:E156"/>
    <mergeCell ref="F132:F156"/>
    <mergeCell ref="F204:F210"/>
    <mergeCell ref="C212:C227"/>
    <mergeCell ref="D212:D227"/>
    <mergeCell ref="G212:H212"/>
    <mergeCell ref="G220:H220"/>
    <mergeCell ref="E212:E227"/>
    <mergeCell ref="F212:F227"/>
    <mergeCell ref="D163:D167"/>
    <mergeCell ref="E163:E167"/>
    <mergeCell ref="F163:F167"/>
    <mergeCell ref="G169:H169"/>
    <mergeCell ref="G174:G175"/>
    <mergeCell ref="H174:H175"/>
    <mergeCell ref="C182:C186"/>
    <mergeCell ref="D182:D186"/>
    <mergeCell ref="E182:E186"/>
    <mergeCell ref="F182:F186"/>
    <mergeCell ref="F117:F130"/>
    <mergeCell ref="B132:B157"/>
    <mergeCell ref="B158:B162"/>
    <mergeCell ref="B169:B175"/>
    <mergeCell ref="F158:F161"/>
    <mergeCell ref="C163:C167"/>
    <mergeCell ref="C361:F361"/>
    <mergeCell ref="C358:C360"/>
    <mergeCell ref="D358:D360"/>
    <mergeCell ref="E358:E360"/>
    <mergeCell ref="F358:F360"/>
    <mergeCell ref="E169:E174"/>
    <mergeCell ref="F169:F174"/>
    <mergeCell ref="C204:C210"/>
    <mergeCell ref="D204:D210"/>
    <mergeCell ref="E204:E210"/>
    <mergeCell ref="C158:C161"/>
    <mergeCell ref="D158:D161"/>
    <mergeCell ref="B212:B228"/>
    <mergeCell ref="B240:B247"/>
    <mergeCell ref="F229:F238"/>
    <mergeCell ref="C247:F247"/>
    <mergeCell ref="C240:C246"/>
    <mergeCell ref="D240:D246"/>
    <mergeCell ref="G366:H366"/>
    <mergeCell ref="G369:H369"/>
    <mergeCell ref="G227:G228"/>
    <mergeCell ref="H227:H228"/>
    <mergeCell ref="H360:H361"/>
    <mergeCell ref="G273:H273"/>
    <mergeCell ref="G278:G279"/>
    <mergeCell ref="A358:A361"/>
    <mergeCell ref="B358:B361"/>
    <mergeCell ref="A212:A228"/>
    <mergeCell ref="G256:H256"/>
    <mergeCell ref="G263:H263"/>
    <mergeCell ref="G267:H267"/>
    <mergeCell ref="G271:G272"/>
    <mergeCell ref="H271:H272"/>
    <mergeCell ref="F240:F246"/>
    <mergeCell ref="A248:A255"/>
    <mergeCell ref="B248:B255"/>
    <mergeCell ref="G248:H248"/>
    <mergeCell ref="G250:H250"/>
    <mergeCell ref="G252:H252"/>
    <mergeCell ref="G254:G255"/>
    <mergeCell ref="H254:H255"/>
    <mergeCell ref="C255:F255"/>
    <mergeCell ref="C228:F228"/>
    <mergeCell ref="A229:A239"/>
    <mergeCell ref="B229:B239"/>
    <mergeCell ref="G229:H229"/>
    <mergeCell ref="G233:H233"/>
    <mergeCell ref="G238:G239"/>
    <mergeCell ref="H238:H239"/>
    <mergeCell ref="C239:F239"/>
    <mergeCell ref="C229:C238"/>
    <mergeCell ref="D229:D238"/>
    <mergeCell ref="A280:A291"/>
    <mergeCell ref="B280:B291"/>
    <mergeCell ref="A292:A305"/>
    <mergeCell ref="B292:B305"/>
    <mergeCell ref="A385:A388"/>
    <mergeCell ref="B385:B388"/>
    <mergeCell ref="A362:A372"/>
    <mergeCell ref="B362:B372"/>
    <mergeCell ref="A373:A384"/>
    <mergeCell ref="B373:B384"/>
    <mergeCell ref="A306:A321"/>
    <mergeCell ref="B306:B321"/>
    <mergeCell ref="A340:A346"/>
    <mergeCell ref="B340:B346"/>
    <mergeCell ref="E229:E238"/>
    <mergeCell ref="E240:E246"/>
    <mergeCell ref="C388:F388"/>
    <mergeCell ref="F373:F383"/>
    <mergeCell ref="G373:H373"/>
    <mergeCell ref="G378:H378"/>
    <mergeCell ref="G383:G384"/>
    <mergeCell ref="H383:H384"/>
    <mergeCell ref="C384:F384"/>
    <mergeCell ref="C373:C383"/>
    <mergeCell ref="D373:D383"/>
    <mergeCell ref="E373:E383"/>
    <mergeCell ref="G371:G372"/>
    <mergeCell ref="G385:H385"/>
    <mergeCell ref="C385:C387"/>
    <mergeCell ref="D385:D387"/>
    <mergeCell ref="E385:E387"/>
    <mergeCell ref="F385:F387"/>
    <mergeCell ref="G387:G388"/>
    <mergeCell ref="H387:H388"/>
    <mergeCell ref="F362:F371"/>
    <mergeCell ref="G358:H358"/>
    <mergeCell ref="G360:G361"/>
    <mergeCell ref="G362:H362"/>
  </mergeCells>
  <pageMargins left="0.7" right="0.7" top="0.75" bottom="0.75" header="0.3" footer="0.3"/>
  <pageSetup paperSize="9" orientation="portrait" horizontalDpi="4294967293"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D34FA-EAAC-4777-9D3E-EFECBE5F49F5}">
  <dimension ref="A1:L356"/>
  <sheetViews>
    <sheetView tabSelected="1" zoomScale="80" zoomScaleNormal="80" workbookViewId="0">
      <selection activeCell="I351" sqref="I351"/>
    </sheetView>
  </sheetViews>
  <sheetFormatPr defaultColWidth="9.1796875" defaultRowHeight="15" x14ac:dyDescent="0.35"/>
  <cols>
    <col min="1" max="1" width="11.453125" style="3" customWidth="1"/>
    <col min="2" max="2" width="19.54296875" style="4" customWidth="1"/>
    <col min="3" max="3" width="23" style="3" customWidth="1"/>
    <col min="4" max="4" width="24.81640625" style="3" customWidth="1"/>
    <col min="5" max="5" width="24.54296875" style="3" customWidth="1"/>
    <col min="6" max="6" width="21.81640625" style="3" customWidth="1"/>
    <col min="7" max="7" width="43.26953125" style="3" customWidth="1"/>
    <col min="8" max="8" width="26.453125" style="3" customWidth="1"/>
    <col min="9" max="9" width="41.81640625" style="2" customWidth="1"/>
    <col min="10" max="10" width="13.7265625" style="2" customWidth="1"/>
    <col min="11" max="11" width="12.1796875" style="2" customWidth="1"/>
    <col min="12" max="16384" width="9.1796875" style="2"/>
  </cols>
  <sheetData>
    <row r="1" spans="1:9" s="1" customFormat="1" ht="30.5" thickBot="1" x14ac:dyDescent="0.4">
      <c r="A1" s="8" t="s">
        <v>0</v>
      </c>
      <c r="B1" s="9" t="s">
        <v>1</v>
      </c>
      <c r="C1" s="10" t="s">
        <v>2</v>
      </c>
      <c r="D1" s="11" t="s">
        <v>3</v>
      </c>
      <c r="E1" s="11" t="s">
        <v>4</v>
      </c>
      <c r="F1" s="11" t="s">
        <v>5</v>
      </c>
      <c r="G1" s="12" t="s">
        <v>6</v>
      </c>
      <c r="H1" s="13" t="s">
        <v>7</v>
      </c>
    </row>
    <row r="2" spans="1:9" ht="15.75" customHeight="1" x14ac:dyDescent="0.35">
      <c r="A2" s="85">
        <v>1</v>
      </c>
      <c r="B2" s="74" t="s">
        <v>1481</v>
      </c>
      <c r="C2" s="71" t="s">
        <v>1599</v>
      </c>
      <c r="D2" s="71" t="s">
        <v>11</v>
      </c>
      <c r="E2" s="71" t="s">
        <v>12</v>
      </c>
      <c r="F2" s="71" t="s">
        <v>1598</v>
      </c>
      <c r="G2" s="77" t="s">
        <v>1431</v>
      </c>
      <c r="H2" s="78"/>
    </row>
    <row r="3" spans="1:9" ht="16.5" customHeight="1" x14ac:dyDescent="0.35">
      <c r="A3" s="86"/>
      <c r="B3" s="75"/>
      <c r="C3" s="72"/>
      <c r="D3" s="72"/>
      <c r="E3" s="72"/>
      <c r="F3" s="72"/>
      <c r="G3" s="14" t="s">
        <v>1471</v>
      </c>
      <c r="H3" s="15">
        <v>1</v>
      </c>
    </row>
    <row r="4" spans="1:9" ht="32.25" customHeight="1" x14ac:dyDescent="0.35">
      <c r="A4" s="86"/>
      <c r="B4" s="75"/>
      <c r="C4" s="72"/>
      <c r="D4" s="72"/>
      <c r="E4" s="72"/>
      <c r="F4" s="72"/>
      <c r="G4" s="14" t="s">
        <v>1470</v>
      </c>
      <c r="H4" s="15">
        <v>1</v>
      </c>
    </row>
    <row r="5" spans="1:9" ht="16.5" customHeight="1" x14ac:dyDescent="0.35">
      <c r="A5" s="86"/>
      <c r="B5" s="75"/>
      <c r="C5" s="72"/>
      <c r="D5" s="72"/>
      <c r="E5" s="72"/>
      <c r="F5" s="72"/>
      <c r="G5" s="14" t="s">
        <v>1447</v>
      </c>
      <c r="H5" s="15">
        <v>1</v>
      </c>
    </row>
    <row r="6" spans="1:9" ht="48" customHeight="1" x14ac:dyDescent="0.35">
      <c r="A6" s="86"/>
      <c r="B6" s="75"/>
      <c r="C6" s="72"/>
      <c r="D6" s="72"/>
      <c r="E6" s="72"/>
      <c r="F6" s="72"/>
      <c r="G6" s="14" t="s">
        <v>1429</v>
      </c>
      <c r="H6" s="15">
        <v>1</v>
      </c>
    </row>
    <row r="7" spans="1:9" ht="16.5" customHeight="1" x14ac:dyDescent="0.35">
      <c r="A7" s="86"/>
      <c r="B7" s="75"/>
      <c r="C7" s="72"/>
      <c r="D7" s="72"/>
      <c r="E7" s="72"/>
      <c r="F7" s="72"/>
      <c r="G7" s="14" t="s">
        <v>1446</v>
      </c>
      <c r="H7" s="15">
        <v>1</v>
      </c>
    </row>
    <row r="8" spans="1:9" ht="16.5" customHeight="1" x14ac:dyDescent="0.35">
      <c r="A8" s="86"/>
      <c r="B8" s="75"/>
      <c r="C8" s="72"/>
      <c r="D8" s="72"/>
      <c r="E8" s="72"/>
      <c r="F8" s="72"/>
      <c r="G8" s="14" t="s">
        <v>1445</v>
      </c>
      <c r="H8" s="15">
        <v>1</v>
      </c>
    </row>
    <row r="9" spans="1:9" ht="16.5" customHeight="1" thickBot="1" x14ac:dyDescent="0.4">
      <c r="A9" s="86"/>
      <c r="B9" s="75"/>
      <c r="C9" s="72"/>
      <c r="D9" s="72"/>
      <c r="E9" s="72"/>
      <c r="F9" s="72"/>
      <c r="G9" s="14" t="s">
        <v>1457</v>
      </c>
      <c r="H9" s="15">
        <v>1</v>
      </c>
      <c r="I9" s="5"/>
    </row>
    <row r="10" spans="1:9" ht="15" customHeight="1" x14ac:dyDescent="0.35">
      <c r="A10" s="86"/>
      <c r="B10" s="75"/>
      <c r="C10" s="72"/>
      <c r="D10" s="72"/>
      <c r="E10" s="72"/>
      <c r="F10" s="72"/>
      <c r="G10" s="77" t="s">
        <v>1469</v>
      </c>
      <c r="H10" s="78"/>
    </row>
    <row r="11" spans="1:9" ht="32.25" customHeight="1" x14ac:dyDescent="0.35">
      <c r="A11" s="86"/>
      <c r="B11" s="75"/>
      <c r="C11" s="72"/>
      <c r="D11" s="72"/>
      <c r="E11" s="72"/>
      <c r="F11" s="72"/>
      <c r="G11" s="14" t="s">
        <v>1468</v>
      </c>
      <c r="H11" s="15">
        <v>2</v>
      </c>
    </row>
    <row r="12" spans="1:9" ht="16.5" customHeight="1" x14ac:dyDescent="0.35">
      <c r="A12" s="86"/>
      <c r="B12" s="75"/>
      <c r="C12" s="72"/>
      <c r="D12" s="72"/>
      <c r="E12" s="72"/>
      <c r="F12" s="72"/>
      <c r="G12" s="14" t="s">
        <v>1467</v>
      </c>
      <c r="H12" s="15">
        <v>2</v>
      </c>
    </row>
    <row r="13" spans="1:9" ht="16.5" customHeight="1" x14ac:dyDescent="0.35">
      <c r="A13" s="86"/>
      <c r="B13" s="75"/>
      <c r="C13" s="72"/>
      <c r="D13" s="72"/>
      <c r="E13" s="72"/>
      <c r="F13" s="72"/>
      <c r="G13" s="14" t="s">
        <v>1466</v>
      </c>
      <c r="H13" s="15">
        <v>2</v>
      </c>
    </row>
    <row r="14" spans="1:9" ht="16.5" customHeight="1" x14ac:dyDescent="0.35">
      <c r="A14" s="86"/>
      <c r="B14" s="75"/>
      <c r="C14" s="72"/>
      <c r="D14" s="72"/>
      <c r="E14" s="72"/>
      <c r="F14" s="72"/>
      <c r="G14" s="17" t="s">
        <v>1465</v>
      </c>
      <c r="H14" s="15">
        <v>3</v>
      </c>
      <c r="I14" s="62"/>
    </row>
    <row r="15" spans="1:9" ht="16.5" customHeight="1" x14ac:dyDescent="0.35">
      <c r="A15" s="86"/>
      <c r="B15" s="75"/>
      <c r="C15" s="72"/>
      <c r="D15" s="72"/>
      <c r="E15" s="72"/>
      <c r="F15" s="72"/>
      <c r="G15" s="17" t="s">
        <v>1464</v>
      </c>
      <c r="H15" s="15">
        <v>3</v>
      </c>
      <c r="I15" s="62"/>
    </row>
    <row r="16" spans="1:9" ht="40.5" customHeight="1" x14ac:dyDescent="0.35">
      <c r="A16" s="86"/>
      <c r="B16" s="75"/>
      <c r="C16" s="72"/>
      <c r="D16" s="72"/>
      <c r="E16" s="72"/>
      <c r="F16" s="72"/>
      <c r="G16" s="17" t="s">
        <v>1463</v>
      </c>
      <c r="H16" s="15">
        <v>3</v>
      </c>
      <c r="I16" s="62"/>
    </row>
    <row r="17" spans="1:11" ht="48" customHeight="1" thickBot="1" x14ac:dyDescent="0.4">
      <c r="A17" s="86"/>
      <c r="B17" s="75"/>
      <c r="C17" s="72"/>
      <c r="D17" s="72"/>
      <c r="E17" s="72"/>
      <c r="F17" s="72"/>
      <c r="G17" s="17" t="s">
        <v>1597</v>
      </c>
      <c r="H17" s="15">
        <v>21</v>
      </c>
      <c r="I17" s="5"/>
      <c r="K17" s="5"/>
    </row>
    <row r="18" spans="1:11" ht="15" customHeight="1" x14ac:dyDescent="0.35">
      <c r="A18" s="86"/>
      <c r="B18" s="75"/>
      <c r="C18" s="72"/>
      <c r="D18" s="72"/>
      <c r="E18" s="72"/>
      <c r="F18" s="72"/>
      <c r="G18" s="77" t="s">
        <v>1462</v>
      </c>
      <c r="H18" s="78"/>
    </row>
    <row r="19" spans="1:11" ht="33" customHeight="1" x14ac:dyDescent="0.35">
      <c r="A19" s="86"/>
      <c r="B19" s="75"/>
      <c r="C19" s="72"/>
      <c r="D19" s="72"/>
      <c r="E19" s="72"/>
      <c r="F19" s="72"/>
      <c r="G19" s="17" t="s">
        <v>1457</v>
      </c>
      <c r="H19" s="16">
        <v>1</v>
      </c>
      <c r="K19" s="5"/>
    </row>
    <row r="20" spans="1:11" ht="16.5" customHeight="1" x14ac:dyDescent="0.35">
      <c r="A20" s="86"/>
      <c r="B20" s="75"/>
      <c r="C20" s="72"/>
      <c r="D20" s="72"/>
      <c r="E20" s="72"/>
      <c r="F20" s="72"/>
      <c r="G20" s="14" t="s">
        <v>1461</v>
      </c>
      <c r="H20" s="15">
        <v>2</v>
      </c>
    </row>
    <row r="21" spans="1:11" ht="16.5" customHeight="1" thickBot="1" x14ac:dyDescent="0.4">
      <c r="A21" s="86"/>
      <c r="B21" s="75"/>
      <c r="C21" s="72"/>
      <c r="D21" s="72"/>
      <c r="E21" s="72"/>
      <c r="F21" s="72"/>
      <c r="G21" s="14" t="s">
        <v>1574</v>
      </c>
      <c r="H21" s="15">
        <v>2</v>
      </c>
    </row>
    <row r="22" spans="1:11" ht="15" customHeight="1" x14ac:dyDescent="0.35">
      <c r="A22" s="86"/>
      <c r="B22" s="75"/>
      <c r="C22" s="72"/>
      <c r="D22" s="72"/>
      <c r="E22" s="72"/>
      <c r="F22" s="72"/>
      <c r="G22" s="77" t="s">
        <v>1428</v>
      </c>
      <c r="H22" s="78"/>
    </row>
    <row r="23" spans="1:11" ht="16.5" customHeight="1" x14ac:dyDescent="0.35">
      <c r="A23" s="86"/>
      <c r="B23" s="75"/>
      <c r="C23" s="72"/>
      <c r="D23" s="72"/>
      <c r="E23" s="72"/>
      <c r="F23" s="72"/>
      <c r="G23" s="14" t="s">
        <v>1457</v>
      </c>
      <c r="H23" s="15">
        <v>1</v>
      </c>
      <c r="K23" s="5"/>
    </row>
    <row r="24" spans="1:11" ht="32.25" customHeight="1" x14ac:dyDescent="0.35">
      <c r="A24" s="86"/>
      <c r="B24" s="75"/>
      <c r="C24" s="72"/>
      <c r="D24" s="72"/>
      <c r="E24" s="72"/>
      <c r="F24" s="72"/>
      <c r="G24" s="14" t="s">
        <v>1427</v>
      </c>
      <c r="H24" s="15">
        <v>1</v>
      </c>
    </row>
    <row r="25" spans="1:11" ht="32.25" customHeight="1" x14ac:dyDescent="0.35">
      <c r="A25" s="86"/>
      <c r="B25" s="75"/>
      <c r="C25" s="72"/>
      <c r="D25" s="72"/>
      <c r="E25" s="72"/>
      <c r="F25" s="72"/>
      <c r="G25" s="14" t="s">
        <v>1444</v>
      </c>
      <c r="H25" s="15">
        <v>1</v>
      </c>
    </row>
    <row r="26" spans="1:11" ht="16.5" customHeight="1" x14ac:dyDescent="0.35">
      <c r="A26" s="86"/>
      <c r="B26" s="75"/>
      <c r="C26" s="72"/>
      <c r="D26" s="72"/>
      <c r="E26" s="72"/>
      <c r="F26" s="72"/>
      <c r="G26" s="14" t="s">
        <v>1460</v>
      </c>
      <c r="H26" s="15">
        <v>1</v>
      </c>
    </row>
    <row r="27" spans="1:11" ht="16.5" customHeight="1" x14ac:dyDescent="0.35">
      <c r="A27" s="86"/>
      <c r="B27" s="75"/>
      <c r="C27" s="72"/>
      <c r="D27" s="72"/>
      <c r="E27" s="72"/>
      <c r="F27" s="72"/>
      <c r="G27" s="14" t="s">
        <v>1459</v>
      </c>
      <c r="H27" s="15">
        <v>1</v>
      </c>
    </row>
    <row r="28" spans="1:11" ht="32.25" customHeight="1" x14ac:dyDescent="0.35">
      <c r="A28" s="86"/>
      <c r="B28" s="75"/>
      <c r="C28" s="72"/>
      <c r="D28" s="72"/>
      <c r="E28" s="72"/>
      <c r="F28" s="72"/>
      <c r="G28" s="14" t="s">
        <v>1458</v>
      </c>
      <c r="H28" s="15">
        <v>1</v>
      </c>
    </row>
    <row r="29" spans="1:11" ht="16.5" customHeight="1" thickBot="1" x14ac:dyDescent="0.4">
      <c r="A29" s="86"/>
      <c r="B29" s="75"/>
      <c r="C29" s="72"/>
      <c r="D29" s="72"/>
      <c r="E29" s="72"/>
      <c r="F29" s="72"/>
      <c r="G29" s="14" t="s">
        <v>1443</v>
      </c>
      <c r="H29" s="15">
        <v>1</v>
      </c>
    </row>
    <row r="30" spans="1:11" ht="15" customHeight="1" x14ac:dyDescent="0.35">
      <c r="A30" s="86"/>
      <c r="B30" s="75"/>
      <c r="C30" s="72"/>
      <c r="D30" s="72"/>
      <c r="E30" s="72"/>
      <c r="F30" s="72"/>
      <c r="G30" s="77" t="s">
        <v>1425</v>
      </c>
      <c r="H30" s="78"/>
    </row>
    <row r="31" spans="1:11" ht="16.5" customHeight="1" x14ac:dyDescent="0.35">
      <c r="A31" s="86"/>
      <c r="B31" s="75"/>
      <c r="C31" s="72"/>
      <c r="D31" s="72"/>
      <c r="E31" s="72"/>
      <c r="F31" s="72"/>
      <c r="G31" s="17" t="s">
        <v>1457</v>
      </c>
      <c r="H31" s="16">
        <v>1</v>
      </c>
      <c r="K31" s="5"/>
    </row>
    <row r="32" spans="1:11" ht="32.25" customHeight="1" x14ac:dyDescent="0.35">
      <c r="A32" s="86"/>
      <c r="B32" s="75"/>
      <c r="C32" s="72"/>
      <c r="D32" s="72"/>
      <c r="E32" s="72"/>
      <c r="F32" s="72"/>
      <c r="G32" s="17" t="s">
        <v>1423</v>
      </c>
      <c r="H32" s="16">
        <v>2</v>
      </c>
    </row>
    <row r="33" spans="1:11" ht="16.5" customHeight="1" x14ac:dyDescent="0.35">
      <c r="A33" s="86"/>
      <c r="B33" s="75"/>
      <c r="C33" s="72"/>
      <c r="D33" s="72"/>
      <c r="E33" s="72"/>
      <c r="F33" s="72"/>
      <c r="G33" s="17" t="s">
        <v>1572</v>
      </c>
      <c r="H33" s="16">
        <v>2</v>
      </c>
    </row>
    <row r="34" spans="1:11" ht="32.25" customHeight="1" x14ac:dyDescent="0.35">
      <c r="A34" s="86"/>
      <c r="B34" s="75"/>
      <c r="C34" s="72"/>
      <c r="D34" s="72"/>
      <c r="E34" s="72"/>
      <c r="F34" s="72"/>
      <c r="G34" s="17" t="s">
        <v>1492</v>
      </c>
      <c r="H34" s="16">
        <v>2</v>
      </c>
    </row>
    <row r="35" spans="1:11" ht="32.25" customHeight="1" x14ac:dyDescent="0.35">
      <c r="A35" s="86"/>
      <c r="B35" s="75"/>
      <c r="C35" s="72"/>
      <c r="D35" s="72"/>
      <c r="E35" s="72"/>
      <c r="F35" s="72"/>
      <c r="G35" s="17" t="s">
        <v>1571</v>
      </c>
      <c r="H35" s="16">
        <v>2</v>
      </c>
    </row>
    <row r="36" spans="1:11" ht="16.5" customHeight="1" x14ac:dyDescent="0.35">
      <c r="A36" s="86"/>
      <c r="B36" s="75"/>
      <c r="C36" s="72"/>
      <c r="D36" s="72"/>
      <c r="E36" s="72"/>
      <c r="F36" s="72"/>
      <c r="G36" s="17" t="s">
        <v>1456</v>
      </c>
      <c r="H36" s="16">
        <v>2</v>
      </c>
    </row>
    <row r="37" spans="1:11" ht="16.5" customHeight="1" thickBot="1" x14ac:dyDescent="0.4">
      <c r="A37" s="86"/>
      <c r="B37" s="75"/>
      <c r="C37" s="72"/>
      <c r="D37" s="72"/>
      <c r="E37" s="72"/>
      <c r="F37" s="72"/>
      <c r="G37" s="17" t="s">
        <v>1424</v>
      </c>
      <c r="H37" s="16">
        <v>1</v>
      </c>
      <c r="K37" s="5"/>
    </row>
    <row r="38" spans="1:11" ht="15" customHeight="1" x14ac:dyDescent="0.35">
      <c r="A38" s="86"/>
      <c r="B38" s="75"/>
      <c r="C38" s="72"/>
      <c r="D38" s="72"/>
      <c r="E38" s="72"/>
      <c r="F38" s="72"/>
      <c r="G38" s="77" t="s">
        <v>1422</v>
      </c>
      <c r="H38" s="78"/>
    </row>
    <row r="39" spans="1:11" ht="16.5" customHeight="1" x14ac:dyDescent="0.35">
      <c r="A39" s="86"/>
      <c r="B39" s="75"/>
      <c r="C39" s="72"/>
      <c r="D39" s="72"/>
      <c r="E39" s="72"/>
      <c r="F39" s="72"/>
      <c r="G39" s="14" t="s">
        <v>1502</v>
      </c>
      <c r="H39" s="15">
        <v>1</v>
      </c>
    </row>
    <row r="40" spans="1:11" ht="16.5" customHeight="1" x14ac:dyDescent="0.35">
      <c r="A40" s="86"/>
      <c r="B40" s="75"/>
      <c r="C40" s="72"/>
      <c r="D40" s="72"/>
      <c r="E40" s="72"/>
      <c r="F40" s="72"/>
      <c r="G40" s="14" t="s">
        <v>1491</v>
      </c>
      <c r="H40" s="15">
        <v>1</v>
      </c>
    </row>
    <row r="41" spans="1:11" ht="32.25" customHeight="1" x14ac:dyDescent="0.35">
      <c r="A41" s="86"/>
      <c r="B41" s="75"/>
      <c r="C41" s="72"/>
      <c r="D41" s="72"/>
      <c r="E41" s="72"/>
      <c r="F41" s="72"/>
      <c r="G41" s="14" t="s">
        <v>1490</v>
      </c>
      <c r="H41" s="15">
        <v>1</v>
      </c>
    </row>
    <row r="42" spans="1:11" ht="16.5" customHeight="1" x14ac:dyDescent="0.35">
      <c r="A42" s="86"/>
      <c r="B42" s="75"/>
      <c r="C42" s="72"/>
      <c r="D42" s="72"/>
      <c r="E42" s="72"/>
      <c r="F42" s="72"/>
      <c r="G42" s="14" t="s">
        <v>1483</v>
      </c>
      <c r="H42" s="15">
        <v>1</v>
      </c>
    </row>
    <row r="43" spans="1:11" ht="32.25" customHeight="1" x14ac:dyDescent="0.35">
      <c r="A43" s="86"/>
      <c r="B43" s="75"/>
      <c r="C43" s="72"/>
      <c r="D43" s="72"/>
      <c r="E43" s="72"/>
      <c r="F43" s="72"/>
      <c r="G43" s="17" t="s">
        <v>1421</v>
      </c>
      <c r="H43" s="16">
        <v>1</v>
      </c>
      <c r="K43" s="5"/>
    </row>
    <row r="44" spans="1:11" ht="32.25" customHeight="1" x14ac:dyDescent="0.35">
      <c r="A44" s="86"/>
      <c r="B44" s="75"/>
      <c r="C44" s="72"/>
      <c r="D44" s="72"/>
      <c r="E44" s="72"/>
      <c r="F44" s="72"/>
      <c r="G44" s="14" t="s">
        <v>1441</v>
      </c>
      <c r="H44" s="15">
        <v>1</v>
      </c>
    </row>
    <row r="45" spans="1:11" ht="16.5" customHeight="1" thickBot="1" x14ac:dyDescent="0.4">
      <c r="A45" s="86"/>
      <c r="B45" s="75"/>
      <c r="C45" s="73"/>
      <c r="D45" s="73"/>
      <c r="E45" s="73"/>
      <c r="F45" s="73"/>
      <c r="G45" s="79" t="s">
        <v>8</v>
      </c>
      <c r="H45" s="81">
        <f>SUM(H3:H9,H11:H17,H19:H21,H23:H29,H31:H37,H39:H44)</f>
        <v>73</v>
      </c>
    </row>
    <row r="46" spans="1:11" ht="200.15" customHeight="1" thickBot="1" x14ac:dyDescent="0.4">
      <c r="A46" s="87"/>
      <c r="B46" s="76"/>
      <c r="C46" s="83" t="s">
        <v>1596</v>
      </c>
      <c r="D46" s="83"/>
      <c r="E46" s="83"/>
      <c r="F46" s="84"/>
      <c r="G46" s="80"/>
      <c r="H46" s="82"/>
    </row>
    <row r="47" spans="1:11" ht="16.5" customHeight="1" x14ac:dyDescent="0.35">
      <c r="A47" s="85">
        <v>2</v>
      </c>
      <c r="B47" s="74" t="s">
        <v>1592</v>
      </c>
      <c r="C47" s="71" t="s">
        <v>14</v>
      </c>
      <c r="D47" s="71" t="s">
        <v>1595</v>
      </c>
      <c r="E47" s="71" t="s">
        <v>16</v>
      </c>
      <c r="F47" s="71" t="s">
        <v>17</v>
      </c>
      <c r="G47" s="77" t="s">
        <v>1414</v>
      </c>
      <c r="H47" s="78"/>
    </row>
    <row r="48" spans="1:11" x14ac:dyDescent="0.35">
      <c r="A48" s="86"/>
      <c r="B48" s="75"/>
      <c r="C48" s="72"/>
      <c r="D48" s="72"/>
      <c r="E48" s="72"/>
      <c r="F48" s="72"/>
      <c r="G48" s="17" t="s">
        <v>1559</v>
      </c>
      <c r="H48" s="16">
        <v>1</v>
      </c>
      <c r="I48" s="5"/>
      <c r="K48" s="5"/>
    </row>
    <row r="49" spans="1:11" x14ac:dyDescent="0.35">
      <c r="A49" s="86"/>
      <c r="B49" s="75"/>
      <c r="C49" s="72"/>
      <c r="D49" s="72"/>
      <c r="E49" s="72"/>
      <c r="F49" s="72"/>
      <c r="G49" s="17" t="s">
        <v>1558</v>
      </c>
      <c r="H49" s="16">
        <v>1</v>
      </c>
      <c r="I49" s="5"/>
      <c r="K49" s="5"/>
    </row>
    <row r="50" spans="1:11" x14ac:dyDescent="0.35">
      <c r="A50" s="86"/>
      <c r="B50" s="75"/>
      <c r="C50" s="72"/>
      <c r="D50" s="72"/>
      <c r="E50" s="72"/>
      <c r="F50" s="72"/>
      <c r="G50" s="17" t="s">
        <v>1594</v>
      </c>
      <c r="H50" s="16">
        <v>42</v>
      </c>
      <c r="I50" s="5"/>
    </row>
    <row r="51" spans="1:11" ht="30" customHeight="1" thickBot="1" x14ac:dyDescent="0.4">
      <c r="A51" s="86"/>
      <c r="B51" s="75"/>
      <c r="C51" s="73"/>
      <c r="D51" s="73"/>
      <c r="E51" s="73"/>
      <c r="F51" s="73"/>
      <c r="G51" s="79" t="s">
        <v>8</v>
      </c>
      <c r="H51" s="81">
        <f>SUM(H48:H50)</f>
        <v>44</v>
      </c>
    </row>
    <row r="52" spans="1:11" ht="200.15" customHeight="1" thickBot="1" x14ac:dyDescent="0.4">
      <c r="A52" s="87"/>
      <c r="B52" s="76"/>
      <c r="C52" s="88" t="s">
        <v>1593</v>
      </c>
      <c r="D52" s="88"/>
      <c r="E52" s="88"/>
      <c r="F52" s="89"/>
      <c r="G52" s="80"/>
      <c r="H52" s="82"/>
    </row>
    <row r="53" spans="1:11" ht="16.5" customHeight="1" x14ac:dyDescent="0.35">
      <c r="A53" s="85">
        <v>3</v>
      </c>
      <c r="B53" s="74" t="s">
        <v>1592</v>
      </c>
      <c r="C53" s="71" t="s">
        <v>1591</v>
      </c>
      <c r="D53" s="71" t="s">
        <v>1590</v>
      </c>
      <c r="E53" s="71" t="s">
        <v>1589</v>
      </c>
      <c r="F53" s="71" t="s">
        <v>1588</v>
      </c>
      <c r="G53" s="77" t="s">
        <v>1414</v>
      </c>
      <c r="H53" s="78"/>
    </row>
    <row r="54" spans="1:11" x14ac:dyDescent="0.35">
      <c r="A54" s="86"/>
      <c r="B54" s="75"/>
      <c r="C54" s="72"/>
      <c r="D54" s="72"/>
      <c r="E54" s="72"/>
      <c r="F54" s="72"/>
      <c r="G54" s="17" t="s">
        <v>1559</v>
      </c>
      <c r="H54" s="16">
        <v>2</v>
      </c>
      <c r="I54" s="5"/>
      <c r="K54" s="5"/>
    </row>
    <row r="55" spans="1:11" x14ac:dyDescent="0.35">
      <c r="A55" s="86"/>
      <c r="B55" s="75"/>
      <c r="C55" s="72"/>
      <c r="D55" s="72"/>
      <c r="E55" s="72"/>
      <c r="F55" s="72"/>
      <c r="G55" s="17" t="s">
        <v>1558</v>
      </c>
      <c r="H55" s="16">
        <v>1</v>
      </c>
      <c r="I55" s="5"/>
      <c r="K55" s="5"/>
    </row>
    <row r="56" spans="1:11" ht="150" customHeight="1" thickBot="1" x14ac:dyDescent="0.4">
      <c r="A56" s="86"/>
      <c r="B56" s="75"/>
      <c r="C56" s="73"/>
      <c r="D56" s="73"/>
      <c r="E56" s="73"/>
      <c r="F56" s="73"/>
      <c r="G56" s="79" t="s">
        <v>8</v>
      </c>
      <c r="H56" s="81">
        <f>SUM(H54:H55)</f>
        <v>3</v>
      </c>
    </row>
    <row r="57" spans="1:11" ht="200.15" customHeight="1" thickBot="1" x14ac:dyDescent="0.4">
      <c r="A57" s="87"/>
      <c r="B57" s="76"/>
      <c r="C57" s="83" t="s">
        <v>1587</v>
      </c>
      <c r="D57" s="83"/>
      <c r="E57" s="83"/>
      <c r="F57" s="84"/>
      <c r="G57" s="80"/>
      <c r="H57" s="82"/>
    </row>
    <row r="58" spans="1:11" ht="16.5" customHeight="1" x14ac:dyDescent="0.35">
      <c r="A58" s="85">
        <v>4</v>
      </c>
      <c r="B58" s="74" t="s">
        <v>1481</v>
      </c>
      <c r="C58" s="71" t="s">
        <v>18</v>
      </c>
      <c r="D58" s="71" t="s">
        <v>19</v>
      </c>
      <c r="E58" s="71" t="s">
        <v>20</v>
      </c>
      <c r="F58" s="71" t="s">
        <v>21</v>
      </c>
      <c r="G58" s="77" t="s">
        <v>1469</v>
      </c>
      <c r="H58" s="78"/>
    </row>
    <row r="59" spans="1:11" x14ac:dyDescent="0.35">
      <c r="A59" s="86"/>
      <c r="B59" s="75"/>
      <c r="C59" s="72"/>
      <c r="D59" s="72"/>
      <c r="E59" s="72"/>
      <c r="F59" s="72"/>
      <c r="G59" s="14" t="s">
        <v>1468</v>
      </c>
      <c r="H59" s="15">
        <v>2</v>
      </c>
    </row>
    <row r="60" spans="1:11" x14ac:dyDescent="0.35">
      <c r="A60" s="86"/>
      <c r="B60" s="75"/>
      <c r="C60" s="72"/>
      <c r="D60" s="72"/>
      <c r="E60" s="72"/>
      <c r="F60" s="72"/>
      <c r="G60" s="14" t="s">
        <v>1467</v>
      </c>
      <c r="H60" s="15">
        <v>2</v>
      </c>
    </row>
    <row r="61" spans="1:11" x14ac:dyDescent="0.35">
      <c r="A61" s="86"/>
      <c r="B61" s="75"/>
      <c r="C61" s="72"/>
      <c r="D61" s="72"/>
      <c r="E61" s="72"/>
      <c r="F61" s="72"/>
      <c r="G61" s="14" t="s">
        <v>1466</v>
      </c>
      <c r="H61" s="15">
        <v>2</v>
      </c>
    </row>
    <row r="62" spans="1:11" x14ac:dyDescent="0.35">
      <c r="A62" s="86"/>
      <c r="B62" s="75"/>
      <c r="C62" s="72"/>
      <c r="D62" s="72"/>
      <c r="E62" s="72"/>
      <c r="F62" s="72"/>
      <c r="G62" s="17" t="s">
        <v>1465</v>
      </c>
      <c r="H62" s="15">
        <v>3</v>
      </c>
      <c r="I62" s="55"/>
    </row>
    <row r="63" spans="1:11" x14ac:dyDescent="0.35">
      <c r="A63" s="86"/>
      <c r="B63" s="75"/>
      <c r="C63" s="72"/>
      <c r="D63" s="72"/>
      <c r="E63" s="72"/>
      <c r="F63" s="72"/>
      <c r="G63" s="17" t="s">
        <v>1464</v>
      </c>
      <c r="H63" s="15">
        <v>3</v>
      </c>
      <c r="I63" s="55"/>
    </row>
    <row r="64" spans="1:11" ht="30" x14ac:dyDescent="0.35">
      <c r="A64" s="86"/>
      <c r="B64" s="75"/>
      <c r="C64" s="72"/>
      <c r="D64" s="72"/>
      <c r="E64" s="72"/>
      <c r="F64" s="72"/>
      <c r="G64" s="17" t="s">
        <v>1463</v>
      </c>
      <c r="H64" s="15">
        <v>3</v>
      </c>
      <c r="I64" s="55"/>
    </row>
    <row r="65" spans="1:11" x14ac:dyDescent="0.35">
      <c r="A65" s="86"/>
      <c r="B65" s="75"/>
      <c r="C65" s="72"/>
      <c r="D65" s="72"/>
      <c r="E65" s="72"/>
      <c r="F65" s="72"/>
      <c r="G65" s="14" t="s">
        <v>1575</v>
      </c>
      <c r="H65" s="15">
        <v>2</v>
      </c>
    </row>
    <row r="66" spans="1:11" ht="15.5" thickBot="1" x14ac:dyDescent="0.4">
      <c r="A66" s="86"/>
      <c r="B66" s="75"/>
      <c r="C66" s="73"/>
      <c r="D66" s="73"/>
      <c r="E66" s="73"/>
      <c r="F66" s="73"/>
      <c r="G66" s="79" t="s">
        <v>8</v>
      </c>
      <c r="H66" s="81">
        <f>SUM(H59:H65)</f>
        <v>17</v>
      </c>
    </row>
    <row r="67" spans="1:11" ht="200.15" customHeight="1" thickBot="1" x14ac:dyDescent="0.4">
      <c r="A67" s="87"/>
      <c r="B67" s="76"/>
      <c r="C67" s="83" t="s">
        <v>1586</v>
      </c>
      <c r="D67" s="83"/>
      <c r="E67" s="83"/>
      <c r="F67" s="84"/>
      <c r="G67" s="80"/>
      <c r="H67" s="82"/>
    </row>
    <row r="68" spans="1:11" ht="16.5" customHeight="1" x14ac:dyDescent="0.35">
      <c r="A68" s="85">
        <v>5</v>
      </c>
      <c r="B68" s="74" t="s">
        <v>1419</v>
      </c>
      <c r="C68" s="71" t="s">
        <v>1585</v>
      </c>
      <c r="D68" s="71" t="s">
        <v>1584</v>
      </c>
      <c r="E68" s="71" t="s">
        <v>1583</v>
      </c>
      <c r="F68" s="71" t="s">
        <v>1582</v>
      </c>
      <c r="G68" s="77" t="s">
        <v>1414</v>
      </c>
      <c r="H68" s="78"/>
    </row>
    <row r="69" spans="1:11" x14ac:dyDescent="0.35">
      <c r="A69" s="86"/>
      <c r="B69" s="75"/>
      <c r="C69" s="72"/>
      <c r="D69" s="72"/>
      <c r="E69" s="72"/>
      <c r="F69" s="72"/>
      <c r="G69" s="14" t="s">
        <v>1413</v>
      </c>
      <c r="H69" s="28">
        <v>1</v>
      </c>
      <c r="I69" s="5"/>
    </row>
    <row r="70" spans="1:11" x14ac:dyDescent="0.35">
      <c r="A70" s="86"/>
      <c r="B70" s="75"/>
      <c r="C70" s="72"/>
      <c r="D70" s="72"/>
      <c r="E70" s="72"/>
      <c r="F70" s="72"/>
      <c r="G70" s="17" t="s">
        <v>1558</v>
      </c>
      <c r="H70" s="16">
        <v>1</v>
      </c>
      <c r="I70" s="5"/>
      <c r="K70" s="5"/>
    </row>
    <row r="71" spans="1:11" ht="217.5" customHeight="1" thickBot="1" x14ac:dyDescent="0.4">
      <c r="A71" s="86"/>
      <c r="B71" s="75"/>
      <c r="C71" s="73"/>
      <c r="D71" s="73"/>
      <c r="E71" s="73"/>
      <c r="F71" s="73"/>
      <c r="G71" s="79" t="s">
        <v>8</v>
      </c>
      <c r="H71" s="81">
        <f>SUM(H69:H70)</f>
        <v>2</v>
      </c>
    </row>
    <row r="72" spans="1:11" ht="200.15" customHeight="1" thickBot="1" x14ac:dyDescent="0.4">
      <c r="A72" s="87"/>
      <c r="B72" s="76"/>
      <c r="C72" s="83" t="s">
        <v>1581</v>
      </c>
      <c r="D72" s="83"/>
      <c r="E72" s="83"/>
      <c r="F72" s="84"/>
      <c r="G72" s="80"/>
      <c r="H72" s="82"/>
    </row>
    <row r="73" spans="1:11" ht="16.5" customHeight="1" x14ac:dyDescent="0.35">
      <c r="A73" s="85">
        <v>6</v>
      </c>
      <c r="B73" s="74" t="s">
        <v>1481</v>
      </c>
      <c r="C73" s="71" t="s">
        <v>1580</v>
      </c>
      <c r="D73" s="71" t="s">
        <v>1579</v>
      </c>
      <c r="E73" s="71" t="s">
        <v>1578</v>
      </c>
      <c r="F73" s="71" t="s">
        <v>1577</v>
      </c>
      <c r="G73" s="77" t="s">
        <v>1431</v>
      </c>
      <c r="H73" s="78"/>
    </row>
    <row r="74" spans="1:11" x14ac:dyDescent="0.35">
      <c r="A74" s="86"/>
      <c r="B74" s="75"/>
      <c r="C74" s="72"/>
      <c r="D74" s="72"/>
      <c r="E74" s="72"/>
      <c r="F74" s="72"/>
      <c r="G74" s="17" t="s">
        <v>1471</v>
      </c>
      <c r="H74" s="16">
        <v>1</v>
      </c>
    </row>
    <row r="75" spans="1:11" x14ac:dyDescent="0.35">
      <c r="A75" s="86"/>
      <c r="B75" s="75"/>
      <c r="C75" s="72"/>
      <c r="D75" s="72"/>
      <c r="E75" s="72"/>
      <c r="F75" s="72"/>
      <c r="G75" s="17" t="s">
        <v>1430</v>
      </c>
      <c r="H75" s="16">
        <v>1</v>
      </c>
    </row>
    <row r="76" spans="1:11" ht="30" x14ac:dyDescent="0.35">
      <c r="A76" s="86"/>
      <c r="B76" s="75"/>
      <c r="C76" s="72"/>
      <c r="D76" s="72"/>
      <c r="E76" s="72"/>
      <c r="F76" s="72"/>
      <c r="G76" s="17" t="s">
        <v>1470</v>
      </c>
      <c r="H76" s="16">
        <v>1</v>
      </c>
    </row>
    <row r="77" spans="1:11" x14ac:dyDescent="0.35">
      <c r="A77" s="86"/>
      <c r="B77" s="75"/>
      <c r="C77" s="72"/>
      <c r="D77" s="72"/>
      <c r="E77" s="72"/>
      <c r="F77" s="72"/>
      <c r="G77" s="17" t="s">
        <v>1447</v>
      </c>
      <c r="H77" s="16">
        <v>1</v>
      </c>
    </row>
    <row r="78" spans="1:11" ht="30" x14ac:dyDescent="0.35">
      <c r="A78" s="86"/>
      <c r="B78" s="75"/>
      <c r="C78" s="72"/>
      <c r="D78" s="72"/>
      <c r="E78" s="72"/>
      <c r="F78" s="72"/>
      <c r="G78" s="17" t="s">
        <v>1429</v>
      </c>
      <c r="H78" s="16">
        <v>1</v>
      </c>
    </row>
    <row r="79" spans="1:11" x14ac:dyDescent="0.35">
      <c r="A79" s="86"/>
      <c r="B79" s="75"/>
      <c r="C79" s="72"/>
      <c r="D79" s="72"/>
      <c r="E79" s="72"/>
      <c r="F79" s="72"/>
      <c r="G79" s="17" t="s">
        <v>1446</v>
      </c>
      <c r="H79" s="16">
        <v>1</v>
      </c>
    </row>
    <row r="80" spans="1:11" x14ac:dyDescent="0.35">
      <c r="A80" s="86"/>
      <c r="B80" s="75"/>
      <c r="C80" s="72"/>
      <c r="D80" s="72"/>
      <c r="E80" s="72"/>
      <c r="F80" s="72"/>
      <c r="G80" s="17" t="s">
        <v>1445</v>
      </c>
      <c r="H80" s="16">
        <v>2</v>
      </c>
    </row>
    <row r="81" spans="1:11" x14ac:dyDescent="0.35">
      <c r="A81" s="86"/>
      <c r="B81" s="75"/>
      <c r="C81" s="72"/>
      <c r="D81" s="72"/>
      <c r="E81" s="72"/>
      <c r="F81" s="72"/>
      <c r="G81" s="17" t="s">
        <v>1503</v>
      </c>
      <c r="H81" s="16">
        <v>1</v>
      </c>
    </row>
    <row r="82" spans="1:11" ht="30.5" thickBot="1" x14ac:dyDescent="0.4">
      <c r="A82" s="86"/>
      <c r="B82" s="75"/>
      <c r="C82" s="72"/>
      <c r="D82" s="72"/>
      <c r="E82" s="72"/>
      <c r="F82" s="72"/>
      <c r="G82" s="17" t="s">
        <v>1576</v>
      </c>
      <c r="H82" s="16">
        <v>35</v>
      </c>
      <c r="I82" s="5"/>
      <c r="K82" s="5"/>
    </row>
    <row r="83" spans="1:11" x14ac:dyDescent="0.35">
      <c r="A83" s="86"/>
      <c r="B83" s="75"/>
      <c r="C83" s="72"/>
      <c r="D83" s="72"/>
      <c r="E83" s="72"/>
      <c r="F83" s="72"/>
      <c r="G83" s="77" t="s">
        <v>1469</v>
      </c>
      <c r="H83" s="78"/>
    </row>
    <row r="84" spans="1:11" x14ac:dyDescent="0.35">
      <c r="A84" s="86"/>
      <c r="B84" s="75"/>
      <c r="C84" s="72"/>
      <c r="D84" s="72"/>
      <c r="E84" s="72"/>
      <c r="F84" s="72"/>
      <c r="G84" s="14" t="s">
        <v>1468</v>
      </c>
      <c r="H84" s="15">
        <v>2</v>
      </c>
    </row>
    <row r="85" spans="1:11" x14ac:dyDescent="0.35">
      <c r="A85" s="86"/>
      <c r="B85" s="75"/>
      <c r="C85" s="72"/>
      <c r="D85" s="72"/>
      <c r="E85" s="72"/>
      <c r="F85" s="72"/>
      <c r="G85" s="14" t="s">
        <v>1467</v>
      </c>
      <c r="H85" s="15">
        <v>2</v>
      </c>
    </row>
    <row r="86" spans="1:11" x14ac:dyDescent="0.35">
      <c r="A86" s="86"/>
      <c r="B86" s="75"/>
      <c r="C86" s="72"/>
      <c r="D86" s="72"/>
      <c r="E86" s="72"/>
      <c r="F86" s="72"/>
      <c r="G86" s="14" t="s">
        <v>1466</v>
      </c>
      <c r="H86" s="15">
        <v>2</v>
      </c>
    </row>
    <row r="87" spans="1:11" x14ac:dyDescent="0.35">
      <c r="A87" s="86"/>
      <c r="B87" s="75"/>
      <c r="C87" s="72"/>
      <c r="D87" s="72"/>
      <c r="E87" s="72"/>
      <c r="F87" s="72"/>
      <c r="G87" s="17" t="s">
        <v>1465</v>
      </c>
      <c r="H87" s="15">
        <v>3</v>
      </c>
      <c r="I87" s="55"/>
    </row>
    <row r="88" spans="1:11" x14ac:dyDescent="0.35">
      <c r="A88" s="86"/>
      <c r="B88" s="75"/>
      <c r="C88" s="72"/>
      <c r="D88" s="72"/>
      <c r="E88" s="72"/>
      <c r="F88" s="72"/>
      <c r="G88" s="17" t="s">
        <v>1464</v>
      </c>
      <c r="H88" s="15">
        <v>3</v>
      </c>
      <c r="I88" s="55"/>
    </row>
    <row r="89" spans="1:11" ht="30" x14ac:dyDescent="0.35">
      <c r="A89" s="86"/>
      <c r="B89" s="75"/>
      <c r="C89" s="72"/>
      <c r="D89" s="72"/>
      <c r="E89" s="72"/>
      <c r="F89" s="72"/>
      <c r="G89" s="17" t="s">
        <v>1463</v>
      </c>
      <c r="H89" s="15">
        <v>3</v>
      </c>
      <c r="I89" s="55"/>
    </row>
    <row r="90" spans="1:11" ht="15.5" thickBot="1" x14ac:dyDescent="0.4">
      <c r="A90" s="86"/>
      <c r="B90" s="75"/>
      <c r="C90" s="72"/>
      <c r="D90" s="72"/>
      <c r="E90" s="72"/>
      <c r="F90" s="72"/>
      <c r="G90" s="14" t="s">
        <v>1575</v>
      </c>
      <c r="H90" s="15">
        <v>1</v>
      </c>
      <c r="I90" s="5"/>
    </row>
    <row r="91" spans="1:11" x14ac:dyDescent="0.35">
      <c r="A91" s="86"/>
      <c r="B91" s="75"/>
      <c r="C91" s="72"/>
      <c r="D91" s="72"/>
      <c r="E91" s="72"/>
      <c r="F91" s="72"/>
      <c r="G91" s="77" t="s">
        <v>1462</v>
      </c>
      <c r="H91" s="78"/>
    </row>
    <row r="92" spans="1:11" x14ac:dyDescent="0.35">
      <c r="A92" s="86"/>
      <c r="B92" s="75"/>
      <c r="C92" s="72"/>
      <c r="D92" s="72"/>
      <c r="E92" s="72"/>
      <c r="F92" s="72"/>
      <c r="G92" s="17" t="s">
        <v>1457</v>
      </c>
      <c r="H92" s="16">
        <v>1</v>
      </c>
      <c r="K92" s="5"/>
    </row>
    <row r="93" spans="1:11" x14ac:dyDescent="0.35">
      <c r="A93" s="86"/>
      <c r="B93" s="75"/>
      <c r="C93" s="72"/>
      <c r="D93" s="72"/>
      <c r="E93" s="72"/>
      <c r="F93" s="72"/>
      <c r="G93" s="17" t="s">
        <v>1461</v>
      </c>
      <c r="H93" s="16">
        <v>2</v>
      </c>
    </row>
    <row r="94" spans="1:11" x14ac:dyDescent="0.35">
      <c r="A94" s="86"/>
      <c r="B94" s="75"/>
      <c r="C94" s="72"/>
      <c r="D94" s="72"/>
      <c r="E94" s="72"/>
      <c r="F94" s="72"/>
      <c r="G94" s="17" t="s">
        <v>1574</v>
      </c>
      <c r="H94" s="16">
        <v>2</v>
      </c>
    </row>
    <row r="95" spans="1:11" ht="15.5" thickBot="1" x14ac:dyDescent="0.4">
      <c r="A95" s="86"/>
      <c r="B95" s="75"/>
      <c r="C95" s="72"/>
      <c r="D95" s="72"/>
      <c r="E95" s="72"/>
      <c r="F95" s="72"/>
      <c r="G95" s="17" t="s">
        <v>1573</v>
      </c>
      <c r="H95" s="16">
        <v>21</v>
      </c>
      <c r="I95" s="5"/>
      <c r="K95" s="5"/>
    </row>
    <row r="96" spans="1:11" x14ac:dyDescent="0.35">
      <c r="A96" s="86"/>
      <c r="B96" s="75"/>
      <c r="C96" s="72"/>
      <c r="D96" s="72"/>
      <c r="E96" s="72"/>
      <c r="F96" s="72"/>
      <c r="G96" s="77" t="s">
        <v>1425</v>
      </c>
      <c r="H96" s="78"/>
    </row>
    <row r="97" spans="1:11" x14ac:dyDescent="0.35">
      <c r="A97" s="86"/>
      <c r="B97" s="75"/>
      <c r="C97" s="72"/>
      <c r="D97" s="72"/>
      <c r="E97" s="72"/>
      <c r="F97" s="72"/>
      <c r="G97" s="14" t="s">
        <v>1457</v>
      </c>
      <c r="H97" s="15">
        <v>2</v>
      </c>
    </row>
    <row r="98" spans="1:11" ht="30" x14ac:dyDescent="0.35">
      <c r="A98" s="86"/>
      <c r="B98" s="75"/>
      <c r="C98" s="72"/>
      <c r="D98" s="72"/>
      <c r="E98" s="72"/>
      <c r="F98" s="72"/>
      <c r="G98" s="14" t="s">
        <v>1423</v>
      </c>
      <c r="H98" s="15">
        <v>2</v>
      </c>
    </row>
    <row r="99" spans="1:11" x14ac:dyDescent="0.35">
      <c r="A99" s="86"/>
      <c r="B99" s="75"/>
      <c r="C99" s="72"/>
      <c r="D99" s="72"/>
      <c r="E99" s="72"/>
      <c r="F99" s="72"/>
      <c r="G99" s="14" t="s">
        <v>1572</v>
      </c>
      <c r="H99" s="15">
        <v>2</v>
      </c>
    </row>
    <row r="100" spans="1:11" x14ac:dyDescent="0.35">
      <c r="A100" s="86"/>
      <c r="B100" s="75"/>
      <c r="C100" s="72"/>
      <c r="D100" s="72"/>
      <c r="E100" s="72"/>
      <c r="F100" s="72"/>
      <c r="G100" s="14" t="s">
        <v>1493</v>
      </c>
      <c r="H100" s="15">
        <v>2</v>
      </c>
    </row>
    <row r="101" spans="1:11" ht="30" x14ac:dyDescent="0.35">
      <c r="A101" s="86"/>
      <c r="B101" s="75"/>
      <c r="C101" s="72"/>
      <c r="D101" s="72"/>
      <c r="E101" s="72"/>
      <c r="F101" s="72"/>
      <c r="G101" s="14" t="s">
        <v>1492</v>
      </c>
      <c r="H101" s="15">
        <v>2</v>
      </c>
    </row>
    <row r="102" spans="1:11" x14ac:dyDescent="0.35">
      <c r="A102" s="86"/>
      <c r="B102" s="75"/>
      <c r="C102" s="72"/>
      <c r="D102" s="72"/>
      <c r="E102" s="72"/>
      <c r="F102" s="72"/>
      <c r="G102" s="14" t="s">
        <v>1571</v>
      </c>
      <c r="H102" s="15">
        <v>2</v>
      </c>
    </row>
    <row r="103" spans="1:11" x14ac:dyDescent="0.35">
      <c r="A103" s="86"/>
      <c r="B103" s="75"/>
      <c r="C103" s="72"/>
      <c r="D103" s="72"/>
      <c r="E103" s="72"/>
      <c r="F103" s="72"/>
      <c r="G103" s="14" t="s">
        <v>1456</v>
      </c>
      <c r="H103" s="15">
        <v>2</v>
      </c>
    </row>
    <row r="104" spans="1:11" x14ac:dyDescent="0.35">
      <c r="A104" s="86"/>
      <c r="B104" s="75"/>
      <c r="C104" s="72"/>
      <c r="D104" s="72"/>
      <c r="E104" s="72"/>
      <c r="F104" s="72"/>
      <c r="G104" s="17" t="s">
        <v>1424</v>
      </c>
      <c r="H104" s="16">
        <v>1</v>
      </c>
      <c r="K104" s="5"/>
    </row>
    <row r="105" spans="1:11" x14ac:dyDescent="0.35">
      <c r="A105" s="86"/>
      <c r="B105" s="75"/>
      <c r="C105" s="72"/>
      <c r="D105" s="72"/>
      <c r="E105" s="72"/>
      <c r="F105" s="72"/>
      <c r="G105" s="17" t="s">
        <v>1442</v>
      </c>
      <c r="H105" s="16">
        <v>2</v>
      </c>
    </row>
    <row r="106" spans="1:11" ht="15.5" thickBot="1" x14ac:dyDescent="0.4">
      <c r="A106" s="86"/>
      <c r="B106" s="75"/>
      <c r="C106" s="72"/>
      <c r="D106" s="72"/>
      <c r="E106" s="72"/>
      <c r="F106" s="72"/>
      <c r="G106" s="17" t="s">
        <v>1570</v>
      </c>
      <c r="H106" s="16">
        <v>49</v>
      </c>
      <c r="I106" s="5"/>
      <c r="K106" s="5"/>
    </row>
    <row r="107" spans="1:11" x14ac:dyDescent="0.35">
      <c r="A107" s="86"/>
      <c r="B107" s="75"/>
      <c r="C107" s="72"/>
      <c r="D107" s="72"/>
      <c r="E107" s="72"/>
      <c r="F107" s="72"/>
      <c r="G107" s="77" t="s">
        <v>1422</v>
      </c>
      <c r="H107" s="78"/>
    </row>
    <row r="108" spans="1:11" x14ac:dyDescent="0.35">
      <c r="A108" s="86"/>
      <c r="B108" s="75"/>
      <c r="C108" s="72"/>
      <c r="D108" s="72"/>
      <c r="E108" s="72"/>
      <c r="F108" s="72"/>
      <c r="G108" s="17" t="s">
        <v>1502</v>
      </c>
      <c r="H108" s="16">
        <v>1</v>
      </c>
    </row>
    <row r="109" spans="1:11" x14ac:dyDescent="0.35">
      <c r="A109" s="86"/>
      <c r="B109" s="75"/>
      <c r="C109" s="72"/>
      <c r="D109" s="72"/>
      <c r="E109" s="72"/>
      <c r="F109" s="72"/>
      <c r="G109" s="17" t="s">
        <v>1491</v>
      </c>
      <c r="H109" s="16">
        <v>1</v>
      </c>
    </row>
    <row r="110" spans="1:11" ht="30" x14ac:dyDescent="0.35">
      <c r="A110" s="86"/>
      <c r="B110" s="75"/>
      <c r="C110" s="72"/>
      <c r="D110" s="72"/>
      <c r="E110" s="72"/>
      <c r="F110" s="72"/>
      <c r="G110" s="17" t="s">
        <v>1490</v>
      </c>
      <c r="H110" s="16">
        <v>1</v>
      </c>
    </row>
    <row r="111" spans="1:11" x14ac:dyDescent="0.35">
      <c r="A111" s="86"/>
      <c r="B111" s="75"/>
      <c r="C111" s="72"/>
      <c r="D111" s="72"/>
      <c r="E111" s="72"/>
      <c r="F111" s="72"/>
      <c r="G111" s="17" t="s">
        <v>1483</v>
      </c>
      <c r="H111" s="16">
        <v>1</v>
      </c>
    </row>
    <row r="112" spans="1:11" x14ac:dyDescent="0.35">
      <c r="A112" s="86"/>
      <c r="B112" s="75"/>
      <c r="C112" s="72"/>
      <c r="D112" s="72"/>
      <c r="E112" s="72"/>
      <c r="F112" s="72"/>
      <c r="G112" s="17" t="s">
        <v>1421</v>
      </c>
      <c r="H112" s="16">
        <v>1</v>
      </c>
      <c r="K112" s="5"/>
    </row>
    <row r="113" spans="1:11" ht="30" x14ac:dyDescent="0.35">
      <c r="A113" s="86"/>
      <c r="B113" s="75"/>
      <c r="C113" s="72"/>
      <c r="D113" s="72"/>
      <c r="E113" s="72"/>
      <c r="F113" s="72"/>
      <c r="G113" s="17" t="s">
        <v>1441</v>
      </c>
      <c r="H113" s="16">
        <v>2</v>
      </c>
    </row>
    <row r="114" spans="1:11" x14ac:dyDescent="0.35">
      <c r="A114" s="86"/>
      <c r="B114" s="75"/>
      <c r="C114" s="72"/>
      <c r="D114" s="72"/>
      <c r="E114" s="72"/>
      <c r="F114" s="72"/>
      <c r="G114" s="17" t="s">
        <v>1569</v>
      </c>
      <c r="H114" s="16">
        <v>28</v>
      </c>
      <c r="I114" s="5"/>
      <c r="K114" s="5"/>
    </row>
    <row r="115" spans="1:11" ht="13.9" customHeight="1" thickBot="1" x14ac:dyDescent="0.4">
      <c r="A115" s="86"/>
      <c r="B115" s="75"/>
      <c r="C115" s="73"/>
      <c r="D115" s="73"/>
      <c r="E115" s="73"/>
      <c r="F115" s="73"/>
      <c r="G115" s="79" t="s">
        <v>8</v>
      </c>
      <c r="H115" s="81">
        <f>SUM(H74:H82,H84:H90,H92:H95,H97:H106,H108:H114)</f>
        <v>187</v>
      </c>
    </row>
    <row r="116" spans="1:11" ht="200.15" customHeight="1" thickBot="1" x14ac:dyDescent="0.4">
      <c r="A116" s="87"/>
      <c r="B116" s="76"/>
      <c r="C116" s="83" t="s">
        <v>1568</v>
      </c>
      <c r="D116" s="83"/>
      <c r="E116" s="83"/>
      <c r="F116" s="84"/>
      <c r="G116" s="80"/>
      <c r="H116" s="82"/>
    </row>
    <row r="117" spans="1:11" ht="16.149999999999999" customHeight="1" x14ac:dyDescent="0.35">
      <c r="A117" s="85">
        <v>7</v>
      </c>
      <c r="B117" s="74" t="s">
        <v>1556</v>
      </c>
      <c r="C117" s="71" t="s">
        <v>1567</v>
      </c>
      <c r="D117" s="71" t="s">
        <v>1566</v>
      </c>
      <c r="E117" s="71" t="s">
        <v>1565</v>
      </c>
      <c r="F117" s="71" t="s">
        <v>1564</v>
      </c>
      <c r="G117" s="77" t="s">
        <v>1414</v>
      </c>
      <c r="H117" s="78"/>
    </row>
    <row r="118" spans="1:11" x14ac:dyDescent="0.35">
      <c r="A118" s="86"/>
      <c r="B118" s="75"/>
      <c r="C118" s="72"/>
      <c r="D118" s="72"/>
      <c r="E118" s="72"/>
      <c r="F118" s="72"/>
      <c r="G118" s="14" t="s">
        <v>1563</v>
      </c>
      <c r="H118" s="28">
        <v>2</v>
      </c>
      <c r="I118" s="5"/>
    </row>
    <row r="119" spans="1:11" ht="16.149999999999999" customHeight="1" x14ac:dyDescent="0.35">
      <c r="A119" s="86"/>
      <c r="B119" s="75"/>
      <c r="C119" s="72"/>
      <c r="D119" s="72"/>
      <c r="E119" s="72"/>
      <c r="F119" s="72"/>
      <c r="G119" s="14" t="s">
        <v>1559</v>
      </c>
      <c r="H119" s="15">
        <v>2</v>
      </c>
      <c r="I119" s="5"/>
    </row>
    <row r="120" spans="1:11" x14ac:dyDescent="0.35">
      <c r="A120" s="86"/>
      <c r="B120" s="75"/>
      <c r="C120" s="72"/>
      <c r="D120" s="72"/>
      <c r="E120" s="72"/>
      <c r="F120" s="72"/>
      <c r="G120" s="14" t="s">
        <v>1558</v>
      </c>
      <c r="H120" s="15">
        <v>2</v>
      </c>
      <c r="I120" s="5"/>
    </row>
    <row r="121" spans="1:11" ht="76.5" customHeight="1" thickBot="1" x14ac:dyDescent="0.4">
      <c r="A121" s="86"/>
      <c r="B121" s="75"/>
      <c r="C121" s="73"/>
      <c r="D121" s="73"/>
      <c r="E121" s="73"/>
      <c r="F121" s="73"/>
      <c r="G121" s="79" t="s">
        <v>8</v>
      </c>
      <c r="H121" s="81">
        <f>SUM(H118:H120)</f>
        <v>6</v>
      </c>
    </row>
    <row r="122" spans="1:11" ht="200.15" customHeight="1" thickBot="1" x14ac:dyDescent="0.4">
      <c r="A122" s="87"/>
      <c r="B122" s="76"/>
      <c r="C122" s="83" t="s">
        <v>1562</v>
      </c>
      <c r="D122" s="83"/>
      <c r="E122" s="83"/>
      <c r="F122" s="84"/>
      <c r="G122" s="80"/>
      <c r="H122" s="82"/>
    </row>
    <row r="123" spans="1:11" ht="16.5" customHeight="1" x14ac:dyDescent="0.35">
      <c r="A123" s="85">
        <v>8</v>
      </c>
      <c r="B123" s="74" t="s">
        <v>1561</v>
      </c>
      <c r="C123" s="71" t="s">
        <v>1560</v>
      </c>
      <c r="D123" s="71" t="s">
        <v>1551</v>
      </c>
      <c r="E123" s="71" t="s">
        <v>1550</v>
      </c>
      <c r="F123" s="71" t="s">
        <v>1549</v>
      </c>
      <c r="G123" s="77" t="s">
        <v>1414</v>
      </c>
      <c r="H123" s="78"/>
    </row>
    <row r="124" spans="1:11" x14ac:dyDescent="0.35">
      <c r="A124" s="86"/>
      <c r="B124" s="75"/>
      <c r="C124" s="72"/>
      <c r="D124" s="72"/>
      <c r="E124" s="72"/>
      <c r="F124" s="72"/>
      <c r="G124" s="14" t="s">
        <v>1559</v>
      </c>
      <c r="H124" s="15">
        <v>2</v>
      </c>
      <c r="I124" s="5"/>
    </row>
    <row r="125" spans="1:11" x14ac:dyDescent="0.35">
      <c r="A125" s="86"/>
      <c r="B125" s="75"/>
      <c r="C125" s="72"/>
      <c r="D125" s="72"/>
      <c r="E125" s="72"/>
      <c r="F125" s="72"/>
      <c r="G125" s="14" t="s">
        <v>1558</v>
      </c>
      <c r="H125" s="15">
        <v>2</v>
      </c>
      <c r="I125" s="5"/>
    </row>
    <row r="126" spans="1:11" ht="124.5" customHeight="1" thickBot="1" x14ac:dyDescent="0.4">
      <c r="A126" s="86"/>
      <c r="B126" s="75"/>
      <c r="C126" s="73"/>
      <c r="D126" s="73"/>
      <c r="E126" s="73"/>
      <c r="F126" s="73"/>
      <c r="G126" s="79" t="s">
        <v>8</v>
      </c>
      <c r="H126" s="81">
        <f>SUM(H124:H125)</f>
        <v>4</v>
      </c>
    </row>
    <row r="127" spans="1:11" ht="200.15" customHeight="1" thickBot="1" x14ac:dyDescent="0.4">
      <c r="A127" s="87"/>
      <c r="B127" s="76"/>
      <c r="C127" s="83" t="s">
        <v>1557</v>
      </c>
      <c r="D127" s="83"/>
      <c r="E127" s="83"/>
      <c r="F127" s="84"/>
      <c r="G127" s="80"/>
      <c r="H127" s="82"/>
    </row>
    <row r="128" spans="1:11" ht="16.5" customHeight="1" x14ac:dyDescent="0.35">
      <c r="A128" s="85">
        <v>9</v>
      </c>
      <c r="B128" s="74" t="s">
        <v>1556</v>
      </c>
      <c r="C128" s="71" t="s">
        <v>1555</v>
      </c>
      <c r="D128" s="71" t="s">
        <v>1551</v>
      </c>
      <c r="E128" s="71" t="s">
        <v>1550</v>
      </c>
      <c r="F128" s="71" t="s">
        <v>1549</v>
      </c>
      <c r="G128" s="77" t="s">
        <v>1412</v>
      </c>
      <c r="H128" s="78"/>
    </row>
    <row r="129" spans="1:11" x14ac:dyDescent="0.35">
      <c r="A129" s="86"/>
      <c r="B129" s="75"/>
      <c r="C129" s="72"/>
      <c r="D129" s="72"/>
      <c r="E129" s="72"/>
      <c r="F129" s="72"/>
      <c r="G129" s="14" t="s">
        <v>1543</v>
      </c>
      <c r="H129" s="15">
        <v>2</v>
      </c>
      <c r="I129" s="5"/>
    </row>
    <row r="130" spans="1:11" x14ac:dyDescent="0.35">
      <c r="A130" s="86"/>
      <c r="B130" s="75"/>
      <c r="C130" s="72"/>
      <c r="D130" s="72"/>
      <c r="E130" s="72"/>
      <c r="F130" s="72"/>
      <c r="G130" s="14" t="s">
        <v>1542</v>
      </c>
      <c r="H130" s="15">
        <v>2</v>
      </c>
      <c r="I130" s="5"/>
    </row>
    <row r="131" spans="1:11" ht="30" x14ac:dyDescent="0.35">
      <c r="A131" s="86"/>
      <c r="B131" s="75"/>
      <c r="C131" s="72"/>
      <c r="D131" s="72"/>
      <c r="E131" s="72"/>
      <c r="F131" s="72"/>
      <c r="G131" s="17" t="s">
        <v>1411</v>
      </c>
      <c r="H131" s="16">
        <v>1</v>
      </c>
      <c r="K131" s="5"/>
    </row>
    <row r="132" spans="1:11" ht="15.5" thickBot="1" x14ac:dyDescent="0.4">
      <c r="A132" s="86"/>
      <c r="B132" s="75"/>
      <c r="C132" s="72"/>
      <c r="D132" s="72"/>
      <c r="E132" s="72"/>
      <c r="F132" s="72"/>
      <c r="G132" s="17" t="s">
        <v>1554</v>
      </c>
      <c r="H132" s="16">
        <v>42</v>
      </c>
      <c r="I132" s="5"/>
      <c r="K132" s="5"/>
    </row>
    <row r="133" spans="1:11" x14ac:dyDescent="0.35">
      <c r="A133" s="86"/>
      <c r="B133" s="75"/>
      <c r="C133" s="72"/>
      <c r="D133" s="72"/>
      <c r="E133" s="72"/>
      <c r="F133" s="72"/>
      <c r="G133" s="117" t="s">
        <v>1511</v>
      </c>
      <c r="H133" s="118"/>
    </row>
    <row r="134" spans="1:11" x14ac:dyDescent="0.35">
      <c r="A134" s="86"/>
      <c r="B134" s="75"/>
      <c r="C134" s="72"/>
      <c r="D134" s="72"/>
      <c r="E134" s="72"/>
      <c r="F134" s="72"/>
      <c r="G134" s="17" t="s">
        <v>1548</v>
      </c>
      <c r="H134" s="16">
        <v>1</v>
      </c>
    </row>
    <row r="135" spans="1:11" x14ac:dyDescent="0.35">
      <c r="A135" s="86"/>
      <c r="B135" s="75"/>
      <c r="C135" s="72"/>
      <c r="D135" s="72"/>
      <c r="E135" s="72"/>
      <c r="F135" s="72"/>
      <c r="G135" s="17" t="s">
        <v>660</v>
      </c>
      <c r="H135" s="16">
        <v>1</v>
      </c>
    </row>
    <row r="136" spans="1:11" x14ac:dyDescent="0.35">
      <c r="A136" s="86"/>
      <c r="B136" s="75"/>
      <c r="C136" s="72"/>
      <c r="D136" s="72"/>
      <c r="E136" s="72"/>
      <c r="F136" s="72"/>
      <c r="G136" s="17" t="s">
        <v>1510</v>
      </c>
      <c r="H136" s="16">
        <v>1</v>
      </c>
      <c r="K136" s="5"/>
    </row>
    <row r="137" spans="1:11" ht="30" x14ac:dyDescent="0.35">
      <c r="A137" s="86"/>
      <c r="B137" s="75"/>
      <c r="C137" s="72"/>
      <c r="D137" s="72"/>
      <c r="E137" s="72"/>
      <c r="F137" s="72"/>
      <c r="G137" s="17" t="s">
        <v>1509</v>
      </c>
      <c r="H137" s="16">
        <v>2</v>
      </c>
    </row>
    <row r="138" spans="1:11" ht="15.5" thickBot="1" x14ac:dyDescent="0.4">
      <c r="A138" s="86"/>
      <c r="B138" s="75"/>
      <c r="C138" s="73"/>
      <c r="D138" s="73"/>
      <c r="E138" s="73"/>
      <c r="F138" s="73"/>
      <c r="G138" s="79" t="s">
        <v>8</v>
      </c>
      <c r="H138" s="81">
        <f>SUM(H129:H132,H134:H137)</f>
        <v>52</v>
      </c>
    </row>
    <row r="139" spans="1:11" ht="200.15" customHeight="1" thickBot="1" x14ac:dyDescent="0.4">
      <c r="A139" s="87"/>
      <c r="B139" s="76"/>
      <c r="C139" s="83" t="s">
        <v>1553</v>
      </c>
      <c r="D139" s="83"/>
      <c r="E139" s="83"/>
      <c r="F139" s="84"/>
      <c r="G139" s="80"/>
      <c r="H139" s="82"/>
    </row>
    <row r="140" spans="1:11" ht="16.5" customHeight="1" x14ac:dyDescent="0.35">
      <c r="A140" s="85">
        <v>10</v>
      </c>
      <c r="B140" s="74" t="s">
        <v>1481</v>
      </c>
      <c r="C140" s="71" t="s">
        <v>1552</v>
      </c>
      <c r="D140" s="71" t="s">
        <v>1551</v>
      </c>
      <c r="E140" s="71" t="s">
        <v>1550</v>
      </c>
      <c r="F140" s="71" t="s">
        <v>1549</v>
      </c>
      <c r="G140" s="77" t="s">
        <v>1410</v>
      </c>
      <c r="H140" s="78"/>
    </row>
    <row r="141" spans="1:11" ht="30" x14ac:dyDescent="0.35">
      <c r="A141" s="86"/>
      <c r="B141" s="75"/>
      <c r="C141" s="72"/>
      <c r="D141" s="72"/>
      <c r="E141" s="72"/>
      <c r="F141" s="72"/>
      <c r="G141" s="17" t="s">
        <v>1409</v>
      </c>
      <c r="H141" s="16">
        <v>4</v>
      </c>
    </row>
    <row r="142" spans="1:11" ht="45.5" thickBot="1" x14ac:dyDescent="0.4">
      <c r="A142" s="86"/>
      <c r="B142" s="75"/>
      <c r="C142" s="72"/>
      <c r="D142" s="72"/>
      <c r="E142" s="72"/>
      <c r="F142" s="72"/>
      <c r="G142" s="17" t="s">
        <v>1408</v>
      </c>
      <c r="H142" s="16">
        <v>2</v>
      </c>
      <c r="K142" s="5"/>
    </row>
    <row r="143" spans="1:11" x14ac:dyDescent="0.35">
      <c r="A143" s="86"/>
      <c r="B143" s="75"/>
      <c r="C143" s="72"/>
      <c r="D143" s="72"/>
      <c r="E143" s="72"/>
      <c r="F143" s="72"/>
      <c r="G143" s="77" t="s">
        <v>1511</v>
      </c>
      <c r="H143" s="78"/>
    </row>
    <row r="144" spans="1:11" x14ac:dyDescent="0.35">
      <c r="A144" s="86"/>
      <c r="B144" s="75"/>
      <c r="C144" s="72"/>
      <c r="D144" s="72"/>
      <c r="E144" s="72"/>
      <c r="F144" s="72"/>
      <c r="G144" s="17" t="s">
        <v>1548</v>
      </c>
      <c r="H144" s="16">
        <v>1</v>
      </c>
    </row>
    <row r="145" spans="1:12" x14ac:dyDescent="0.35">
      <c r="A145" s="86"/>
      <c r="B145" s="75"/>
      <c r="C145" s="72"/>
      <c r="D145" s="72"/>
      <c r="E145" s="72"/>
      <c r="F145" s="72"/>
      <c r="G145" s="17" t="s">
        <v>660</v>
      </c>
      <c r="H145" s="16">
        <v>1</v>
      </c>
    </row>
    <row r="146" spans="1:12" x14ac:dyDescent="0.35">
      <c r="A146" s="86"/>
      <c r="B146" s="75"/>
      <c r="C146" s="72"/>
      <c r="D146" s="72"/>
      <c r="E146" s="72"/>
      <c r="F146" s="72"/>
      <c r="G146" s="17" t="s">
        <v>1510</v>
      </c>
      <c r="H146" s="16">
        <v>1</v>
      </c>
      <c r="K146" s="5"/>
    </row>
    <row r="147" spans="1:12" ht="30" x14ac:dyDescent="0.35">
      <c r="A147" s="86"/>
      <c r="B147" s="75"/>
      <c r="C147" s="72"/>
      <c r="D147" s="72"/>
      <c r="E147" s="72"/>
      <c r="F147" s="72"/>
      <c r="G147" s="17" t="s">
        <v>1509</v>
      </c>
      <c r="H147" s="16">
        <v>2</v>
      </c>
    </row>
    <row r="148" spans="1:12" ht="30" x14ac:dyDescent="0.35">
      <c r="A148" s="86"/>
      <c r="B148" s="75"/>
      <c r="C148" s="72"/>
      <c r="D148" s="72"/>
      <c r="E148" s="72"/>
      <c r="F148" s="72"/>
      <c r="G148" s="17" t="s">
        <v>1547</v>
      </c>
      <c r="H148" s="16">
        <v>7</v>
      </c>
      <c r="I148" s="5"/>
      <c r="K148" s="5"/>
    </row>
    <row r="149" spans="1:12" ht="15.5" thickBot="1" x14ac:dyDescent="0.4">
      <c r="A149" s="86"/>
      <c r="B149" s="75"/>
      <c r="C149" s="73"/>
      <c r="D149" s="73"/>
      <c r="E149" s="73"/>
      <c r="F149" s="73"/>
      <c r="G149" s="79" t="s">
        <v>8</v>
      </c>
      <c r="H149" s="81">
        <f>SUM(H141:H142,H144:H148)</f>
        <v>18</v>
      </c>
    </row>
    <row r="150" spans="1:12" ht="200.15" customHeight="1" thickBot="1" x14ac:dyDescent="0.4">
      <c r="A150" s="87"/>
      <c r="B150" s="76"/>
      <c r="C150" s="83" t="s">
        <v>1546</v>
      </c>
      <c r="D150" s="83"/>
      <c r="E150" s="83"/>
      <c r="F150" s="84"/>
      <c r="G150" s="80"/>
      <c r="H150" s="82"/>
    </row>
    <row r="151" spans="1:12" ht="16.5" customHeight="1" x14ac:dyDescent="0.35">
      <c r="A151" s="85">
        <v>11</v>
      </c>
      <c r="B151" s="74" t="s">
        <v>1517</v>
      </c>
      <c r="C151" s="71" t="s">
        <v>1545</v>
      </c>
      <c r="D151" s="71" t="s">
        <v>1544</v>
      </c>
      <c r="E151" s="71" t="s">
        <v>1531</v>
      </c>
      <c r="F151" s="71" t="s">
        <v>1530</v>
      </c>
      <c r="G151" s="77" t="s">
        <v>1412</v>
      </c>
      <c r="H151" s="78"/>
    </row>
    <row r="152" spans="1:12" x14ac:dyDescent="0.35">
      <c r="A152" s="86"/>
      <c r="B152" s="75"/>
      <c r="C152" s="72"/>
      <c r="D152" s="72"/>
      <c r="E152" s="72"/>
      <c r="F152" s="72"/>
      <c r="G152" s="14" t="s">
        <v>1543</v>
      </c>
      <c r="H152" s="15">
        <v>3</v>
      </c>
      <c r="I152" s="5"/>
    </row>
    <row r="153" spans="1:12" x14ac:dyDescent="0.35">
      <c r="A153" s="86"/>
      <c r="B153" s="75"/>
      <c r="C153" s="72"/>
      <c r="D153" s="72"/>
      <c r="E153" s="72"/>
      <c r="F153" s="72"/>
      <c r="G153" s="14" t="s">
        <v>1542</v>
      </c>
      <c r="H153" s="15">
        <v>3</v>
      </c>
      <c r="I153" s="5"/>
    </row>
    <row r="154" spans="1:12" ht="30" x14ac:dyDescent="0.35">
      <c r="A154" s="86"/>
      <c r="B154" s="75"/>
      <c r="C154" s="72"/>
      <c r="D154" s="72"/>
      <c r="E154" s="72"/>
      <c r="F154" s="72"/>
      <c r="G154" s="14" t="s">
        <v>1411</v>
      </c>
      <c r="H154" s="15">
        <v>3</v>
      </c>
    </row>
    <row r="155" spans="1:12" x14ac:dyDescent="0.35">
      <c r="A155" s="86"/>
      <c r="B155" s="75"/>
      <c r="C155" s="72"/>
      <c r="D155" s="72"/>
      <c r="E155" s="72"/>
      <c r="F155" s="72"/>
      <c r="G155" s="14" t="s">
        <v>1541</v>
      </c>
      <c r="H155" s="15">
        <v>3</v>
      </c>
      <c r="I155" s="5"/>
    </row>
    <row r="156" spans="1:12" x14ac:dyDescent="0.35">
      <c r="A156" s="86"/>
      <c r="B156" s="75"/>
      <c r="C156" s="72"/>
      <c r="D156" s="72"/>
      <c r="E156" s="72"/>
      <c r="F156" s="72"/>
      <c r="G156" s="14" t="s">
        <v>1540</v>
      </c>
      <c r="H156" s="15">
        <v>3</v>
      </c>
      <c r="I156" s="5"/>
    </row>
    <row r="157" spans="1:12" x14ac:dyDescent="0.35">
      <c r="A157" s="86"/>
      <c r="B157" s="75"/>
      <c r="C157" s="72"/>
      <c r="D157" s="72"/>
      <c r="E157" s="72"/>
      <c r="F157" s="72"/>
      <c r="G157" s="14" t="s">
        <v>1539</v>
      </c>
      <c r="H157" s="15">
        <v>3</v>
      </c>
      <c r="I157" s="5"/>
      <c r="L157" s="2" t="s">
        <v>1538</v>
      </c>
    </row>
    <row r="158" spans="1:12" ht="15.5" thickBot="1" x14ac:dyDescent="0.4">
      <c r="A158" s="86"/>
      <c r="B158" s="75"/>
      <c r="C158" s="73"/>
      <c r="D158" s="73"/>
      <c r="E158" s="73"/>
      <c r="F158" s="73"/>
      <c r="G158" s="79" t="s">
        <v>8</v>
      </c>
      <c r="H158" s="81">
        <f>SUM(H152:H157)</f>
        <v>18</v>
      </c>
    </row>
    <row r="159" spans="1:12" ht="200.15" customHeight="1" thickBot="1" x14ac:dyDescent="0.4">
      <c r="A159" s="87"/>
      <c r="B159" s="76"/>
      <c r="C159" s="83" t="s">
        <v>1537</v>
      </c>
      <c r="D159" s="83"/>
      <c r="E159" s="83"/>
      <c r="F159" s="84"/>
      <c r="G159" s="80"/>
      <c r="H159" s="82"/>
    </row>
    <row r="160" spans="1:12" ht="16.5" customHeight="1" x14ac:dyDescent="0.35">
      <c r="A160" s="85">
        <v>12</v>
      </c>
      <c r="B160" s="74" t="s">
        <v>1517</v>
      </c>
      <c r="C160" s="71" t="s">
        <v>1536</v>
      </c>
      <c r="D160" s="71" t="s">
        <v>1535</v>
      </c>
      <c r="E160" s="71" t="s">
        <v>1531</v>
      </c>
      <c r="F160" s="71" t="s">
        <v>1530</v>
      </c>
      <c r="G160" s="77" t="s">
        <v>1511</v>
      </c>
      <c r="H160" s="78"/>
    </row>
    <row r="161" spans="1:11" x14ac:dyDescent="0.35">
      <c r="A161" s="86"/>
      <c r="B161" s="75"/>
      <c r="C161" s="72"/>
      <c r="D161" s="72"/>
      <c r="E161" s="72"/>
      <c r="F161" s="72"/>
      <c r="G161" s="17" t="s">
        <v>1510</v>
      </c>
      <c r="H161" s="16">
        <v>1</v>
      </c>
      <c r="K161" s="5"/>
    </row>
    <row r="162" spans="1:11" ht="30" x14ac:dyDescent="0.35">
      <c r="A162" s="86"/>
      <c r="B162" s="75"/>
      <c r="C162" s="72"/>
      <c r="D162" s="72"/>
      <c r="E162" s="72"/>
      <c r="F162" s="72"/>
      <c r="G162" s="17" t="s">
        <v>1509</v>
      </c>
      <c r="H162" s="16">
        <v>3</v>
      </c>
    </row>
    <row r="163" spans="1:11" ht="15.5" thickBot="1" x14ac:dyDescent="0.4">
      <c r="A163" s="86"/>
      <c r="B163" s="75"/>
      <c r="C163" s="73"/>
      <c r="D163" s="73"/>
      <c r="E163" s="73"/>
      <c r="F163" s="73"/>
      <c r="G163" s="79" t="s">
        <v>8</v>
      </c>
      <c r="H163" s="81">
        <f>SUM(H161:H162)</f>
        <v>4</v>
      </c>
    </row>
    <row r="164" spans="1:11" ht="200.15" customHeight="1" thickBot="1" x14ac:dyDescent="0.4">
      <c r="A164" s="87"/>
      <c r="B164" s="76"/>
      <c r="C164" s="83" t="s">
        <v>1534</v>
      </c>
      <c r="D164" s="83"/>
      <c r="E164" s="83"/>
      <c r="F164" s="84"/>
      <c r="G164" s="80"/>
      <c r="H164" s="82"/>
    </row>
    <row r="165" spans="1:11" ht="16.5" customHeight="1" x14ac:dyDescent="0.35">
      <c r="A165" s="85">
        <v>13</v>
      </c>
      <c r="B165" s="74" t="s">
        <v>1517</v>
      </c>
      <c r="C165" s="71" t="s">
        <v>1533</v>
      </c>
      <c r="D165" s="71" t="s">
        <v>1532</v>
      </c>
      <c r="E165" s="71" t="s">
        <v>1531</v>
      </c>
      <c r="F165" s="71" t="s">
        <v>1530</v>
      </c>
      <c r="G165" s="77" t="s">
        <v>1414</v>
      </c>
      <c r="H165" s="78"/>
    </row>
    <row r="166" spans="1:11" ht="15.5" thickBot="1" x14ac:dyDescent="0.4">
      <c r="A166" s="86"/>
      <c r="B166" s="75"/>
      <c r="C166" s="72"/>
      <c r="D166" s="72"/>
      <c r="E166" s="72"/>
      <c r="F166" s="72"/>
      <c r="G166" s="14" t="s">
        <v>1413</v>
      </c>
      <c r="H166" s="28">
        <v>3</v>
      </c>
      <c r="I166" s="5"/>
    </row>
    <row r="167" spans="1:11" x14ac:dyDescent="0.35">
      <c r="A167" s="86"/>
      <c r="B167" s="75"/>
      <c r="C167" s="72"/>
      <c r="D167" s="72"/>
      <c r="E167" s="72"/>
      <c r="F167" s="72"/>
      <c r="G167" s="77" t="s">
        <v>1412</v>
      </c>
      <c r="H167" s="78"/>
    </row>
    <row r="168" spans="1:11" ht="30" x14ac:dyDescent="0.35">
      <c r="A168" s="86"/>
      <c r="B168" s="75"/>
      <c r="C168" s="72"/>
      <c r="D168" s="72"/>
      <c r="E168" s="72"/>
      <c r="F168" s="72"/>
      <c r="G168" s="17" t="s">
        <v>1411</v>
      </c>
      <c r="H168" s="16">
        <v>2</v>
      </c>
      <c r="K168" s="5"/>
    </row>
    <row r="169" spans="1:11" ht="99" customHeight="1" thickBot="1" x14ac:dyDescent="0.4">
      <c r="A169" s="86"/>
      <c r="B169" s="75"/>
      <c r="C169" s="73"/>
      <c r="D169" s="73"/>
      <c r="E169" s="73"/>
      <c r="F169" s="73"/>
      <c r="G169" s="79" t="s">
        <v>8</v>
      </c>
      <c r="H169" s="81">
        <f>SUM(H166:H166,H168:H168)</f>
        <v>5</v>
      </c>
    </row>
    <row r="170" spans="1:11" ht="200.15" customHeight="1" thickBot="1" x14ac:dyDescent="0.4">
      <c r="A170" s="87"/>
      <c r="B170" s="76"/>
      <c r="C170" s="83" t="s">
        <v>1529</v>
      </c>
      <c r="D170" s="83"/>
      <c r="E170" s="83"/>
      <c r="F170" s="84"/>
      <c r="G170" s="80"/>
      <c r="H170" s="82"/>
    </row>
    <row r="171" spans="1:11" ht="16.5" customHeight="1" x14ac:dyDescent="0.35">
      <c r="A171" s="85">
        <v>14</v>
      </c>
      <c r="B171" s="74" t="s">
        <v>1528</v>
      </c>
      <c r="C171" s="71" t="s">
        <v>1527</v>
      </c>
      <c r="D171" s="71" t="s">
        <v>1526</v>
      </c>
      <c r="E171" s="71" t="s">
        <v>1525</v>
      </c>
      <c r="F171" s="71" t="s">
        <v>1524</v>
      </c>
      <c r="G171" s="77" t="s">
        <v>1523</v>
      </c>
      <c r="H171" s="78"/>
    </row>
    <row r="172" spans="1:11" ht="30" x14ac:dyDescent="0.35">
      <c r="A172" s="86"/>
      <c r="B172" s="75"/>
      <c r="C172" s="72"/>
      <c r="D172" s="72"/>
      <c r="E172" s="72"/>
      <c r="F172" s="72"/>
      <c r="G172" s="17" t="s">
        <v>1522</v>
      </c>
      <c r="H172" s="16">
        <v>5</v>
      </c>
      <c r="I172" s="5"/>
      <c r="K172" s="5"/>
    </row>
    <row r="173" spans="1:11" x14ac:dyDescent="0.35">
      <c r="A173" s="86"/>
      <c r="B173" s="75"/>
      <c r="C173" s="72"/>
      <c r="D173" s="72"/>
      <c r="E173" s="72"/>
      <c r="F173" s="72"/>
      <c r="G173" s="17" t="s">
        <v>1521</v>
      </c>
      <c r="H173" s="16">
        <v>5</v>
      </c>
      <c r="I173" s="5"/>
      <c r="K173" s="5"/>
    </row>
    <row r="174" spans="1:11" x14ac:dyDescent="0.35">
      <c r="A174" s="86"/>
      <c r="B174" s="75"/>
      <c r="C174" s="72"/>
      <c r="D174" s="72"/>
      <c r="E174" s="72"/>
      <c r="F174" s="72"/>
      <c r="G174" s="17" t="s">
        <v>1520</v>
      </c>
      <c r="H174" s="16">
        <v>5</v>
      </c>
      <c r="I174" s="5"/>
      <c r="K174" s="5"/>
    </row>
    <row r="175" spans="1:11" ht="48.65" customHeight="1" thickBot="1" x14ac:dyDescent="0.4">
      <c r="A175" s="86"/>
      <c r="B175" s="75"/>
      <c r="C175" s="72"/>
      <c r="D175" s="72"/>
      <c r="E175" s="72"/>
      <c r="F175" s="72"/>
      <c r="G175" s="17" t="s">
        <v>1519</v>
      </c>
      <c r="H175" s="16">
        <v>21</v>
      </c>
      <c r="I175" s="5"/>
      <c r="K175" s="5"/>
    </row>
    <row r="176" spans="1:11" x14ac:dyDescent="0.35">
      <c r="A176" s="86"/>
      <c r="B176" s="75"/>
      <c r="C176" s="72"/>
      <c r="D176" s="72"/>
      <c r="E176" s="72"/>
      <c r="F176" s="72"/>
      <c r="G176" s="77" t="s">
        <v>1410</v>
      </c>
      <c r="H176" s="78"/>
    </row>
    <row r="177" spans="1:11" ht="81" customHeight="1" x14ac:dyDescent="0.35">
      <c r="A177" s="86"/>
      <c r="B177" s="75"/>
      <c r="C177" s="72"/>
      <c r="D177" s="72"/>
      <c r="E177" s="72"/>
      <c r="F177" s="72"/>
      <c r="G177" s="17" t="s">
        <v>1554</v>
      </c>
      <c r="H177" s="15">
        <v>21</v>
      </c>
      <c r="I177" s="5"/>
      <c r="K177" s="5"/>
    </row>
    <row r="178" spans="1:11" ht="15.5" thickBot="1" x14ac:dyDescent="0.4">
      <c r="A178" s="86"/>
      <c r="B178" s="75"/>
      <c r="C178" s="73"/>
      <c r="D178" s="73"/>
      <c r="E178" s="73"/>
      <c r="F178" s="73"/>
      <c r="G178" s="79" t="s">
        <v>8</v>
      </c>
      <c r="H178" s="81">
        <f>SUM(H177:H177,H172:H175)</f>
        <v>57</v>
      </c>
    </row>
    <row r="179" spans="1:11" ht="200.15" customHeight="1" thickBot="1" x14ac:dyDescent="0.4">
      <c r="A179" s="87"/>
      <c r="B179" s="76"/>
      <c r="C179" s="83" t="s">
        <v>1518</v>
      </c>
      <c r="D179" s="83"/>
      <c r="E179" s="83"/>
      <c r="F179" s="84"/>
      <c r="G179" s="80"/>
      <c r="H179" s="82"/>
    </row>
    <row r="180" spans="1:11" ht="16.5" customHeight="1" x14ac:dyDescent="0.35">
      <c r="A180" s="85">
        <v>15</v>
      </c>
      <c r="B180" s="74" t="s">
        <v>1517</v>
      </c>
      <c r="C180" s="71" t="s">
        <v>1516</v>
      </c>
      <c r="D180" s="71" t="s">
        <v>1515</v>
      </c>
      <c r="E180" s="71" t="s">
        <v>1514</v>
      </c>
      <c r="F180" s="71" t="s">
        <v>1513</v>
      </c>
      <c r="G180" s="77" t="s">
        <v>1410</v>
      </c>
      <c r="H180" s="78"/>
    </row>
    <row r="181" spans="1:11" ht="45" x14ac:dyDescent="0.35">
      <c r="A181" s="86"/>
      <c r="B181" s="75"/>
      <c r="C181" s="72"/>
      <c r="D181" s="72"/>
      <c r="E181" s="72"/>
      <c r="F181" s="72"/>
      <c r="G181" s="17" t="s">
        <v>1408</v>
      </c>
      <c r="H181" s="16">
        <v>1</v>
      </c>
      <c r="K181" s="5"/>
    </row>
    <row r="182" spans="1:11" ht="45.5" thickBot="1" x14ac:dyDescent="0.4">
      <c r="A182" s="86"/>
      <c r="B182" s="75"/>
      <c r="C182" s="72"/>
      <c r="D182" s="72"/>
      <c r="E182" s="72"/>
      <c r="F182" s="72"/>
      <c r="G182" s="17" t="s">
        <v>1512</v>
      </c>
      <c r="H182" s="16">
        <v>4</v>
      </c>
    </row>
    <row r="183" spans="1:11" x14ac:dyDescent="0.35">
      <c r="A183" s="86"/>
      <c r="B183" s="75"/>
      <c r="C183" s="72"/>
      <c r="D183" s="72"/>
      <c r="E183" s="72"/>
      <c r="F183" s="72"/>
      <c r="G183" s="77" t="s">
        <v>1511</v>
      </c>
      <c r="H183" s="78"/>
    </row>
    <row r="184" spans="1:11" x14ac:dyDescent="0.35">
      <c r="A184" s="86"/>
      <c r="B184" s="75"/>
      <c r="C184" s="72"/>
      <c r="D184" s="72"/>
      <c r="E184" s="72"/>
      <c r="F184" s="72"/>
      <c r="G184" s="17" t="s">
        <v>1510</v>
      </c>
      <c r="H184" s="16">
        <v>1</v>
      </c>
      <c r="K184" s="5"/>
    </row>
    <row r="185" spans="1:11" ht="30" x14ac:dyDescent="0.35">
      <c r="A185" s="86"/>
      <c r="B185" s="75"/>
      <c r="C185" s="72"/>
      <c r="D185" s="72"/>
      <c r="E185" s="72"/>
      <c r="F185" s="72"/>
      <c r="G185" s="17" t="s">
        <v>1509</v>
      </c>
      <c r="H185" s="16">
        <v>2</v>
      </c>
      <c r="I185" s="5"/>
    </row>
    <row r="186" spans="1:11" ht="15.5" thickBot="1" x14ac:dyDescent="0.4">
      <c r="A186" s="86"/>
      <c r="B186" s="75"/>
      <c r="C186" s="73"/>
      <c r="D186" s="73"/>
      <c r="E186" s="73"/>
      <c r="F186" s="73"/>
      <c r="G186" s="79" t="s">
        <v>8</v>
      </c>
      <c r="H186" s="81">
        <f>SUM(H181:H182,H184:H185)</f>
        <v>8</v>
      </c>
    </row>
    <row r="187" spans="1:11" ht="200.15" customHeight="1" thickBot="1" x14ac:dyDescent="0.4">
      <c r="A187" s="87"/>
      <c r="B187" s="76"/>
      <c r="C187" s="83" t="s">
        <v>1508</v>
      </c>
      <c r="D187" s="83"/>
      <c r="E187" s="83"/>
      <c r="F187" s="84"/>
      <c r="G187" s="80"/>
      <c r="H187" s="82"/>
    </row>
    <row r="188" spans="1:11" x14ac:dyDescent="0.35">
      <c r="A188" s="85">
        <v>16</v>
      </c>
      <c r="B188" s="74" t="s">
        <v>1481</v>
      </c>
      <c r="C188" s="71" t="s">
        <v>1507</v>
      </c>
      <c r="D188" s="71" t="s">
        <v>1506</v>
      </c>
      <c r="E188" s="71" t="s">
        <v>1505</v>
      </c>
      <c r="F188" s="71" t="s">
        <v>1504</v>
      </c>
      <c r="G188" s="77" t="s">
        <v>1431</v>
      </c>
      <c r="H188" s="78"/>
    </row>
    <row r="189" spans="1:11" x14ac:dyDescent="0.35">
      <c r="A189" s="86"/>
      <c r="B189" s="75"/>
      <c r="C189" s="72"/>
      <c r="D189" s="72"/>
      <c r="E189" s="72"/>
      <c r="F189" s="72"/>
      <c r="G189" s="14" t="s">
        <v>1471</v>
      </c>
      <c r="H189" s="15">
        <v>1</v>
      </c>
    </row>
    <row r="190" spans="1:11" x14ac:dyDescent="0.35">
      <c r="A190" s="86"/>
      <c r="B190" s="75"/>
      <c r="C190" s="72"/>
      <c r="D190" s="72"/>
      <c r="E190" s="72"/>
      <c r="F190" s="72"/>
      <c r="G190" s="14" t="s">
        <v>1430</v>
      </c>
      <c r="H190" s="15">
        <v>1</v>
      </c>
    </row>
    <row r="191" spans="1:11" ht="30" x14ac:dyDescent="0.35">
      <c r="A191" s="86"/>
      <c r="B191" s="75"/>
      <c r="C191" s="72"/>
      <c r="D191" s="72"/>
      <c r="E191" s="72"/>
      <c r="F191" s="72"/>
      <c r="G191" s="14" t="s">
        <v>1470</v>
      </c>
      <c r="H191" s="15">
        <v>1</v>
      </c>
    </row>
    <row r="192" spans="1:11" x14ac:dyDescent="0.35">
      <c r="A192" s="86"/>
      <c r="B192" s="75"/>
      <c r="C192" s="72"/>
      <c r="D192" s="72"/>
      <c r="E192" s="72"/>
      <c r="F192" s="72"/>
      <c r="G192" s="14" t="s">
        <v>1447</v>
      </c>
      <c r="H192" s="15">
        <v>1</v>
      </c>
    </row>
    <row r="193" spans="1:11" ht="30" x14ac:dyDescent="0.35">
      <c r="A193" s="86"/>
      <c r="B193" s="75"/>
      <c r="C193" s="72"/>
      <c r="D193" s="72"/>
      <c r="E193" s="72"/>
      <c r="F193" s="72"/>
      <c r="G193" s="14" t="s">
        <v>1429</v>
      </c>
      <c r="H193" s="15">
        <v>1</v>
      </c>
    </row>
    <row r="194" spans="1:11" x14ac:dyDescent="0.35">
      <c r="A194" s="86"/>
      <c r="B194" s="75"/>
      <c r="C194" s="72"/>
      <c r="D194" s="72"/>
      <c r="E194" s="72"/>
      <c r="F194" s="72"/>
      <c r="G194" s="14" t="s">
        <v>1446</v>
      </c>
      <c r="H194" s="15">
        <v>1</v>
      </c>
    </row>
    <row r="195" spans="1:11" x14ac:dyDescent="0.35">
      <c r="A195" s="86"/>
      <c r="B195" s="75"/>
      <c r="C195" s="72"/>
      <c r="D195" s="72"/>
      <c r="E195" s="72"/>
      <c r="F195" s="72"/>
      <c r="G195" s="14" t="s">
        <v>1445</v>
      </c>
      <c r="H195" s="15">
        <v>1</v>
      </c>
    </row>
    <row r="196" spans="1:11" ht="15.5" thickBot="1" x14ac:dyDescent="0.4">
      <c r="A196" s="86"/>
      <c r="B196" s="75"/>
      <c r="C196" s="72"/>
      <c r="D196" s="72"/>
      <c r="E196" s="72"/>
      <c r="F196" s="72"/>
      <c r="G196" s="14" t="s">
        <v>1503</v>
      </c>
      <c r="H196" s="15">
        <v>1</v>
      </c>
      <c r="I196" s="5"/>
    </row>
    <row r="197" spans="1:11" x14ac:dyDescent="0.35">
      <c r="A197" s="86"/>
      <c r="B197" s="75"/>
      <c r="C197" s="72"/>
      <c r="D197" s="72"/>
      <c r="E197" s="72"/>
      <c r="F197" s="72"/>
      <c r="G197" s="77" t="s">
        <v>1422</v>
      </c>
      <c r="H197" s="78"/>
    </row>
    <row r="198" spans="1:11" x14ac:dyDescent="0.35">
      <c r="A198" s="86"/>
      <c r="B198" s="75"/>
      <c r="C198" s="72"/>
      <c r="D198" s="72"/>
      <c r="E198" s="72"/>
      <c r="F198" s="72"/>
      <c r="G198" s="14" t="s">
        <v>1502</v>
      </c>
      <c r="H198" s="15">
        <v>3</v>
      </c>
      <c r="I198" s="5"/>
    </row>
    <row r="199" spans="1:11" x14ac:dyDescent="0.35">
      <c r="A199" s="86"/>
      <c r="B199" s="75"/>
      <c r="C199" s="72"/>
      <c r="D199" s="72"/>
      <c r="E199" s="72"/>
      <c r="F199" s="72"/>
      <c r="G199" s="14" t="s">
        <v>1491</v>
      </c>
      <c r="H199" s="15">
        <v>2</v>
      </c>
    </row>
    <row r="200" spans="1:11" ht="30" x14ac:dyDescent="0.35">
      <c r="A200" s="86"/>
      <c r="B200" s="75"/>
      <c r="C200" s="72"/>
      <c r="D200" s="72"/>
      <c r="E200" s="72"/>
      <c r="F200" s="72"/>
      <c r="G200" s="14" t="s">
        <v>1490</v>
      </c>
      <c r="H200" s="15">
        <v>2</v>
      </c>
    </row>
    <row r="201" spans="1:11" ht="30" x14ac:dyDescent="0.35">
      <c r="A201" s="86"/>
      <c r="B201" s="75"/>
      <c r="C201" s="72"/>
      <c r="D201" s="72"/>
      <c r="E201" s="72"/>
      <c r="F201" s="72"/>
      <c r="G201" s="14" t="s">
        <v>1441</v>
      </c>
      <c r="H201" s="15">
        <v>2</v>
      </c>
    </row>
    <row r="202" spans="1:11" x14ac:dyDescent="0.35">
      <c r="A202" s="86"/>
      <c r="B202" s="75"/>
      <c r="C202" s="72"/>
      <c r="D202" s="72"/>
      <c r="E202" s="72"/>
      <c r="F202" s="72"/>
      <c r="G202" s="17" t="s">
        <v>1421</v>
      </c>
      <c r="H202" s="16">
        <v>1</v>
      </c>
      <c r="K202" s="5"/>
    </row>
    <row r="203" spans="1:11" ht="15.5" thickBot="1" x14ac:dyDescent="0.4">
      <c r="A203" s="86"/>
      <c r="B203" s="75"/>
      <c r="C203" s="73"/>
      <c r="D203" s="73"/>
      <c r="E203" s="73"/>
      <c r="F203" s="73"/>
      <c r="G203" s="79" t="s">
        <v>8</v>
      </c>
      <c r="H203" s="81">
        <f>SUM(H189:H196,H198:H202)</f>
        <v>18</v>
      </c>
    </row>
    <row r="204" spans="1:11" ht="200.15" customHeight="1" thickBot="1" x14ac:dyDescent="0.4">
      <c r="A204" s="87"/>
      <c r="B204" s="76"/>
      <c r="C204" s="83" t="s">
        <v>1501</v>
      </c>
      <c r="D204" s="83"/>
      <c r="E204" s="83"/>
      <c r="F204" s="84"/>
      <c r="G204" s="80"/>
      <c r="H204" s="82"/>
    </row>
    <row r="205" spans="1:11" ht="16.5" customHeight="1" x14ac:dyDescent="0.35">
      <c r="A205" s="85">
        <v>17</v>
      </c>
      <c r="B205" s="74" t="s">
        <v>1498</v>
      </c>
      <c r="C205" s="71" t="s">
        <v>1500</v>
      </c>
      <c r="D205" s="71" t="s">
        <v>1496</v>
      </c>
      <c r="E205" s="71" t="s">
        <v>1495</v>
      </c>
      <c r="F205" s="71" t="s">
        <v>1494</v>
      </c>
      <c r="G205" s="77" t="s">
        <v>1431</v>
      </c>
      <c r="H205" s="78"/>
    </row>
    <row r="206" spans="1:11" x14ac:dyDescent="0.35">
      <c r="A206" s="86"/>
      <c r="B206" s="75"/>
      <c r="C206" s="72"/>
      <c r="D206" s="72"/>
      <c r="E206" s="72"/>
      <c r="F206" s="72"/>
      <c r="G206" s="14" t="s">
        <v>1471</v>
      </c>
      <c r="H206" s="15">
        <v>1</v>
      </c>
    </row>
    <row r="207" spans="1:11" x14ac:dyDescent="0.35">
      <c r="A207" s="86"/>
      <c r="B207" s="75"/>
      <c r="C207" s="72"/>
      <c r="D207" s="72"/>
      <c r="E207" s="72"/>
      <c r="F207" s="72"/>
      <c r="G207" s="14" t="s">
        <v>1430</v>
      </c>
      <c r="H207" s="15">
        <v>1</v>
      </c>
    </row>
    <row r="208" spans="1:11" ht="30" x14ac:dyDescent="0.35">
      <c r="A208" s="86"/>
      <c r="B208" s="75"/>
      <c r="C208" s="72"/>
      <c r="D208" s="72"/>
      <c r="E208" s="72"/>
      <c r="F208" s="72"/>
      <c r="G208" s="14" t="s">
        <v>1470</v>
      </c>
      <c r="H208" s="15">
        <v>1</v>
      </c>
    </row>
    <row r="209" spans="1:11" x14ac:dyDescent="0.35">
      <c r="A209" s="86"/>
      <c r="B209" s="75"/>
      <c r="C209" s="72"/>
      <c r="D209" s="72"/>
      <c r="E209" s="72"/>
      <c r="F209" s="72"/>
      <c r="G209" s="14" t="s">
        <v>1447</v>
      </c>
      <c r="H209" s="15">
        <v>1</v>
      </c>
    </row>
    <row r="210" spans="1:11" ht="30.5" thickBot="1" x14ac:dyDescent="0.4">
      <c r="A210" s="86"/>
      <c r="B210" s="75"/>
      <c r="C210" s="72"/>
      <c r="D210" s="72"/>
      <c r="E210" s="72"/>
      <c r="F210" s="72"/>
      <c r="G210" s="14" t="s">
        <v>1429</v>
      </c>
      <c r="H210" s="15">
        <v>1</v>
      </c>
    </row>
    <row r="211" spans="1:11" x14ac:dyDescent="0.35">
      <c r="A211" s="86"/>
      <c r="B211" s="75"/>
      <c r="C211" s="72"/>
      <c r="D211" s="72"/>
      <c r="E211" s="72"/>
      <c r="F211" s="72"/>
      <c r="G211" s="77" t="s">
        <v>1428</v>
      </c>
      <c r="H211" s="78"/>
    </row>
    <row r="212" spans="1:11" x14ac:dyDescent="0.35">
      <c r="A212" s="86"/>
      <c r="B212" s="75"/>
      <c r="C212" s="72"/>
      <c r="D212" s="72"/>
      <c r="E212" s="72"/>
      <c r="F212" s="72"/>
      <c r="G212" s="14" t="s">
        <v>1457</v>
      </c>
      <c r="H212" s="15">
        <v>1</v>
      </c>
    </row>
    <row r="213" spans="1:11" x14ac:dyDescent="0.35">
      <c r="A213" s="86"/>
      <c r="B213" s="75"/>
      <c r="C213" s="72"/>
      <c r="D213" s="72"/>
      <c r="E213" s="72"/>
      <c r="F213" s="72"/>
      <c r="G213" s="14" t="s">
        <v>1426</v>
      </c>
      <c r="H213" s="15">
        <v>2</v>
      </c>
    </row>
    <row r="214" spans="1:11" x14ac:dyDescent="0.35">
      <c r="A214" s="86"/>
      <c r="B214" s="75"/>
      <c r="C214" s="72"/>
      <c r="D214" s="72"/>
      <c r="E214" s="72"/>
      <c r="F214" s="72"/>
      <c r="G214" s="14" t="s">
        <v>1460</v>
      </c>
      <c r="H214" s="15">
        <v>2</v>
      </c>
    </row>
    <row r="215" spans="1:11" x14ac:dyDescent="0.35">
      <c r="A215" s="86"/>
      <c r="B215" s="75"/>
      <c r="C215" s="72"/>
      <c r="D215" s="72"/>
      <c r="E215" s="72"/>
      <c r="F215" s="72"/>
      <c r="G215" s="14" t="s">
        <v>1459</v>
      </c>
      <c r="H215" s="15">
        <v>2</v>
      </c>
    </row>
    <row r="216" spans="1:11" ht="30.5" thickBot="1" x14ac:dyDescent="0.4">
      <c r="A216" s="86"/>
      <c r="B216" s="75"/>
      <c r="C216" s="72"/>
      <c r="D216" s="72"/>
      <c r="E216" s="72"/>
      <c r="F216" s="72"/>
      <c r="G216" s="14" t="s">
        <v>1458</v>
      </c>
      <c r="H216" s="15">
        <v>2</v>
      </c>
    </row>
    <row r="217" spans="1:11" x14ac:dyDescent="0.35">
      <c r="A217" s="86"/>
      <c r="B217" s="75"/>
      <c r="C217" s="72"/>
      <c r="D217" s="72"/>
      <c r="E217" s="72"/>
      <c r="F217" s="72"/>
      <c r="G217" s="77" t="s">
        <v>1425</v>
      </c>
      <c r="H217" s="78"/>
    </row>
    <row r="218" spans="1:11" x14ac:dyDescent="0.35">
      <c r="A218" s="86"/>
      <c r="B218" s="75"/>
      <c r="C218" s="72"/>
      <c r="D218" s="72"/>
      <c r="E218" s="72"/>
      <c r="F218" s="72"/>
      <c r="G218" s="14" t="s">
        <v>1456</v>
      </c>
      <c r="H218" s="15">
        <v>2</v>
      </c>
    </row>
    <row r="219" spans="1:11" x14ac:dyDescent="0.35">
      <c r="A219" s="86"/>
      <c r="B219" s="75"/>
      <c r="C219" s="72"/>
      <c r="D219" s="72"/>
      <c r="E219" s="72"/>
      <c r="F219" s="72"/>
      <c r="G219" s="17" t="s">
        <v>1424</v>
      </c>
      <c r="H219" s="16">
        <v>1</v>
      </c>
      <c r="K219" s="5"/>
    </row>
    <row r="220" spans="1:11" ht="15.5" thickBot="1" x14ac:dyDescent="0.4">
      <c r="A220" s="86"/>
      <c r="B220" s="75"/>
      <c r="C220" s="72"/>
      <c r="D220" s="72"/>
      <c r="E220" s="72"/>
      <c r="F220" s="72"/>
      <c r="G220" s="14" t="s">
        <v>1442</v>
      </c>
      <c r="H220" s="15">
        <v>2</v>
      </c>
    </row>
    <row r="221" spans="1:11" x14ac:dyDescent="0.35">
      <c r="A221" s="86"/>
      <c r="B221" s="75"/>
      <c r="C221" s="72"/>
      <c r="D221" s="72"/>
      <c r="E221" s="72"/>
      <c r="F221" s="72"/>
      <c r="G221" s="77" t="s">
        <v>1422</v>
      </c>
      <c r="H221" s="78"/>
    </row>
    <row r="222" spans="1:11" x14ac:dyDescent="0.35">
      <c r="A222" s="86"/>
      <c r="B222" s="75"/>
      <c r="C222" s="72"/>
      <c r="D222" s="72"/>
      <c r="E222" s="72"/>
      <c r="F222" s="72"/>
      <c r="G222" s="17" t="s">
        <v>1421</v>
      </c>
      <c r="H222" s="16">
        <v>1</v>
      </c>
      <c r="K222" s="5"/>
    </row>
    <row r="223" spans="1:11" ht="30" x14ac:dyDescent="0.35">
      <c r="A223" s="86"/>
      <c r="B223" s="75"/>
      <c r="C223" s="72"/>
      <c r="D223" s="72"/>
      <c r="E223" s="72"/>
      <c r="F223" s="72"/>
      <c r="G223" s="14" t="s">
        <v>1441</v>
      </c>
      <c r="H223" s="15">
        <v>2</v>
      </c>
    </row>
    <row r="224" spans="1:11" ht="15.5" thickBot="1" x14ac:dyDescent="0.4">
      <c r="A224" s="86"/>
      <c r="B224" s="75"/>
      <c r="C224" s="73"/>
      <c r="D224" s="73"/>
      <c r="E224" s="73"/>
      <c r="F224" s="73"/>
      <c r="G224" s="79" t="s">
        <v>8</v>
      </c>
      <c r="H224" s="81">
        <f>SUM(H206:H210,H212:H216,H218:H220,H222:H223)</f>
        <v>22</v>
      </c>
    </row>
    <row r="225" spans="1:8" ht="200.15" customHeight="1" thickBot="1" x14ac:dyDescent="0.4">
      <c r="A225" s="87"/>
      <c r="B225" s="76"/>
      <c r="C225" s="83" t="s">
        <v>1499</v>
      </c>
      <c r="D225" s="83"/>
      <c r="E225" s="83"/>
      <c r="F225" s="84"/>
      <c r="G225" s="80"/>
      <c r="H225" s="82"/>
    </row>
    <row r="226" spans="1:8" ht="16.5" customHeight="1" x14ac:dyDescent="0.35">
      <c r="A226" s="85">
        <v>18</v>
      </c>
      <c r="B226" s="74" t="s">
        <v>1498</v>
      </c>
      <c r="C226" s="71" t="s">
        <v>1497</v>
      </c>
      <c r="D226" s="71" t="s">
        <v>1496</v>
      </c>
      <c r="E226" s="71" t="s">
        <v>1495</v>
      </c>
      <c r="F226" s="71" t="s">
        <v>1494</v>
      </c>
      <c r="G226" s="77" t="s">
        <v>1431</v>
      </c>
      <c r="H226" s="78"/>
    </row>
    <row r="227" spans="1:8" x14ac:dyDescent="0.35">
      <c r="A227" s="86"/>
      <c r="B227" s="75"/>
      <c r="C227" s="72"/>
      <c r="D227" s="72"/>
      <c r="E227" s="72"/>
      <c r="F227" s="72"/>
      <c r="G227" s="14" t="s">
        <v>1471</v>
      </c>
      <c r="H227" s="15">
        <v>2</v>
      </c>
    </row>
    <row r="228" spans="1:8" x14ac:dyDescent="0.35">
      <c r="A228" s="86"/>
      <c r="B228" s="75"/>
      <c r="C228" s="72"/>
      <c r="D228" s="72"/>
      <c r="E228" s="72"/>
      <c r="F228" s="72"/>
      <c r="G228" s="14" t="s">
        <v>1430</v>
      </c>
      <c r="H228" s="15">
        <v>2</v>
      </c>
    </row>
    <row r="229" spans="1:8" ht="30" x14ac:dyDescent="0.35">
      <c r="A229" s="86"/>
      <c r="B229" s="75"/>
      <c r="C229" s="72"/>
      <c r="D229" s="72"/>
      <c r="E229" s="72"/>
      <c r="F229" s="72"/>
      <c r="G229" s="14" t="s">
        <v>1470</v>
      </c>
      <c r="H229" s="15">
        <v>2</v>
      </c>
    </row>
    <row r="230" spans="1:8" x14ac:dyDescent="0.35">
      <c r="A230" s="86"/>
      <c r="B230" s="75"/>
      <c r="C230" s="72"/>
      <c r="D230" s="72"/>
      <c r="E230" s="72"/>
      <c r="F230" s="72"/>
      <c r="G230" s="14" t="s">
        <v>1447</v>
      </c>
      <c r="H230" s="15">
        <v>2</v>
      </c>
    </row>
    <row r="231" spans="1:8" ht="30.5" thickBot="1" x14ac:dyDescent="0.4">
      <c r="A231" s="86"/>
      <c r="B231" s="75"/>
      <c r="C231" s="72"/>
      <c r="D231" s="72"/>
      <c r="E231" s="72"/>
      <c r="F231" s="72"/>
      <c r="G231" s="14" t="s">
        <v>1429</v>
      </c>
      <c r="H231" s="15">
        <v>2</v>
      </c>
    </row>
    <row r="232" spans="1:8" x14ac:dyDescent="0.35">
      <c r="A232" s="86"/>
      <c r="B232" s="75"/>
      <c r="C232" s="72"/>
      <c r="D232" s="72"/>
      <c r="E232" s="72"/>
      <c r="F232" s="72"/>
      <c r="G232" s="77" t="s">
        <v>1428</v>
      </c>
      <c r="H232" s="78"/>
    </row>
    <row r="233" spans="1:8" x14ac:dyDescent="0.35">
      <c r="A233" s="86"/>
      <c r="B233" s="75"/>
      <c r="C233" s="72"/>
      <c r="D233" s="72"/>
      <c r="E233" s="72"/>
      <c r="F233" s="72"/>
      <c r="G233" s="14" t="s">
        <v>1457</v>
      </c>
      <c r="H233" s="15">
        <v>1</v>
      </c>
    </row>
    <row r="234" spans="1:8" x14ac:dyDescent="0.35">
      <c r="A234" s="86"/>
      <c r="B234" s="75"/>
      <c r="C234" s="72"/>
      <c r="D234" s="72"/>
      <c r="E234" s="72"/>
      <c r="F234" s="72"/>
      <c r="G234" s="14" t="s">
        <v>1426</v>
      </c>
      <c r="H234" s="15">
        <v>2</v>
      </c>
    </row>
    <row r="235" spans="1:8" x14ac:dyDescent="0.35">
      <c r="A235" s="86"/>
      <c r="B235" s="75"/>
      <c r="C235" s="72"/>
      <c r="D235" s="72"/>
      <c r="E235" s="72"/>
      <c r="F235" s="72"/>
      <c r="G235" s="14" t="s">
        <v>1460</v>
      </c>
      <c r="H235" s="15">
        <v>2</v>
      </c>
    </row>
    <row r="236" spans="1:8" x14ac:dyDescent="0.35">
      <c r="A236" s="86"/>
      <c r="B236" s="75"/>
      <c r="C236" s="72"/>
      <c r="D236" s="72"/>
      <c r="E236" s="72"/>
      <c r="F236" s="72"/>
      <c r="G236" s="14" t="s">
        <v>1459</v>
      </c>
      <c r="H236" s="15">
        <v>2</v>
      </c>
    </row>
    <row r="237" spans="1:8" ht="30" x14ac:dyDescent="0.35">
      <c r="A237" s="86"/>
      <c r="B237" s="75"/>
      <c r="C237" s="72"/>
      <c r="D237" s="72"/>
      <c r="E237" s="72"/>
      <c r="F237" s="72"/>
      <c r="G237" s="14" t="s">
        <v>1458</v>
      </c>
      <c r="H237" s="15">
        <v>2</v>
      </c>
    </row>
    <row r="238" spans="1:8" ht="15.5" thickBot="1" x14ac:dyDescent="0.4">
      <c r="A238" s="86"/>
      <c r="B238" s="75"/>
      <c r="C238" s="72"/>
      <c r="D238" s="72"/>
      <c r="E238" s="72"/>
      <c r="F238" s="72"/>
      <c r="G238" s="14" t="s">
        <v>1443</v>
      </c>
      <c r="H238" s="15">
        <v>1</v>
      </c>
    </row>
    <row r="239" spans="1:8" x14ac:dyDescent="0.35">
      <c r="A239" s="86"/>
      <c r="B239" s="75"/>
      <c r="C239" s="72"/>
      <c r="D239" s="72"/>
      <c r="E239" s="72"/>
      <c r="F239" s="72"/>
      <c r="G239" s="77" t="s">
        <v>1425</v>
      </c>
      <c r="H239" s="78"/>
    </row>
    <row r="240" spans="1:8" x14ac:dyDescent="0.35">
      <c r="A240" s="86"/>
      <c r="B240" s="75"/>
      <c r="C240" s="72"/>
      <c r="D240" s="72"/>
      <c r="E240" s="72"/>
      <c r="F240" s="72"/>
      <c r="G240" s="14" t="s">
        <v>1493</v>
      </c>
      <c r="H240" s="15">
        <v>2</v>
      </c>
    </row>
    <row r="241" spans="1:11" ht="30" x14ac:dyDescent="0.35">
      <c r="A241" s="86"/>
      <c r="B241" s="75"/>
      <c r="C241" s="72"/>
      <c r="D241" s="72"/>
      <c r="E241" s="72"/>
      <c r="F241" s="72"/>
      <c r="G241" s="14" t="s">
        <v>1492</v>
      </c>
      <c r="H241" s="15">
        <v>2</v>
      </c>
    </row>
    <row r="242" spans="1:11" x14ac:dyDescent="0.35">
      <c r="A242" s="86"/>
      <c r="B242" s="75"/>
      <c r="C242" s="72"/>
      <c r="D242" s="72"/>
      <c r="E242" s="72"/>
      <c r="F242" s="72"/>
      <c r="G242" s="14" t="s">
        <v>1456</v>
      </c>
      <c r="H242" s="15">
        <v>2</v>
      </c>
    </row>
    <row r="243" spans="1:11" ht="15.5" thickBot="1" x14ac:dyDescent="0.4">
      <c r="A243" s="86"/>
      <c r="B243" s="75"/>
      <c r="C243" s="72"/>
      <c r="D243" s="72"/>
      <c r="E243" s="72"/>
      <c r="F243" s="72"/>
      <c r="G243" s="17" t="s">
        <v>1424</v>
      </c>
      <c r="H243" s="16">
        <v>1</v>
      </c>
      <c r="K243" s="5"/>
    </row>
    <row r="244" spans="1:11" x14ac:dyDescent="0.35">
      <c r="A244" s="86"/>
      <c r="B244" s="75"/>
      <c r="C244" s="72"/>
      <c r="D244" s="72"/>
      <c r="E244" s="72"/>
      <c r="F244" s="72"/>
      <c r="G244" s="77" t="s">
        <v>1422</v>
      </c>
      <c r="H244" s="78"/>
    </row>
    <row r="245" spans="1:11" x14ac:dyDescent="0.35">
      <c r="A245" s="86"/>
      <c r="B245" s="75"/>
      <c r="C245" s="72"/>
      <c r="D245" s="72"/>
      <c r="E245" s="72"/>
      <c r="F245" s="72"/>
      <c r="G245" s="14" t="s">
        <v>1491</v>
      </c>
      <c r="H245" s="15">
        <v>2</v>
      </c>
      <c r="I245" s="7"/>
      <c r="J245" s="7"/>
      <c r="K245" s="7"/>
    </row>
    <row r="246" spans="1:11" ht="30" x14ac:dyDescent="0.35">
      <c r="A246" s="86"/>
      <c r="B246" s="75"/>
      <c r="C246" s="72"/>
      <c r="D246" s="72"/>
      <c r="E246" s="72"/>
      <c r="F246" s="72"/>
      <c r="G246" s="14" t="s">
        <v>1490</v>
      </c>
      <c r="H246" s="15">
        <v>2</v>
      </c>
      <c r="I246" s="7"/>
      <c r="J246" s="7"/>
      <c r="K246" s="7"/>
    </row>
    <row r="247" spans="1:11" x14ac:dyDescent="0.35">
      <c r="A247" s="86"/>
      <c r="B247" s="75"/>
      <c r="C247" s="72"/>
      <c r="D247" s="72"/>
      <c r="E247" s="72"/>
      <c r="F247" s="72"/>
      <c r="G247" s="14" t="s">
        <v>1483</v>
      </c>
      <c r="H247" s="15">
        <v>2</v>
      </c>
      <c r="I247" s="7"/>
      <c r="J247" s="7"/>
      <c r="K247" s="7"/>
    </row>
    <row r="248" spans="1:11" x14ac:dyDescent="0.35">
      <c r="A248" s="86"/>
      <c r="B248" s="75"/>
      <c r="C248" s="72"/>
      <c r="D248" s="72"/>
      <c r="E248" s="72"/>
      <c r="F248" s="72"/>
      <c r="G248" s="17" t="s">
        <v>1421</v>
      </c>
      <c r="H248" s="16">
        <v>1</v>
      </c>
      <c r="I248" s="7"/>
      <c r="J248" s="7"/>
      <c r="K248" s="7"/>
    </row>
    <row r="249" spans="1:11" ht="15.5" thickBot="1" x14ac:dyDescent="0.4">
      <c r="A249" s="86"/>
      <c r="B249" s="75"/>
      <c r="C249" s="73"/>
      <c r="D249" s="73"/>
      <c r="E249" s="73"/>
      <c r="F249" s="73"/>
      <c r="G249" s="79" t="s">
        <v>8</v>
      </c>
      <c r="H249" s="81">
        <f>SUM(H227:H231,H233:H238,H240:H243,H245:H248)</f>
        <v>34</v>
      </c>
    </row>
    <row r="250" spans="1:11" ht="200.15" customHeight="1" thickBot="1" x14ac:dyDescent="0.4">
      <c r="A250" s="87"/>
      <c r="B250" s="76"/>
      <c r="C250" s="83" t="s">
        <v>1489</v>
      </c>
      <c r="D250" s="83"/>
      <c r="E250" s="83"/>
      <c r="F250" s="84"/>
      <c r="G250" s="80"/>
      <c r="H250" s="82"/>
    </row>
    <row r="251" spans="1:11" x14ac:dyDescent="0.35">
      <c r="A251" s="85">
        <v>19</v>
      </c>
      <c r="B251" s="74" t="s">
        <v>1481</v>
      </c>
      <c r="C251" s="71" t="s">
        <v>1488</v>
      </c>
      <c r="D251" s="71" t="s">
        <v>1487</v>
      </c>
      <c r="E251" s="71" t="s">
        <v>1486</v>
      </c>
      <c r="F251" s="71" t="s">
        <v>1485</v>
      </c>
      <c r="G251" s="77" t="s">
        <v>1428</v>
      </c>
      <c r="H251" s="78"/>
    </row>
    <row r="252" spans="1:11" x14ac:dyDescent="0.35">
      <c r="A252" s="86"/>
      <c r="B252" s="75"/>
      <c r="C252" s="72"/>
      <c r="D252" s="72"/>
      <c r="E252" s="72"/>
      <c r="F252" s="72"/>
      <c r="G252" s="17" t="s">
        <v>1427</v>
      </c>
      <c r="H252" s="16">
        <v>2</v>
      </c>
    </row>
    <row r="253" spans="1:11" x14ac:dyDescent="0.35">
      <c r="A253" s="86"/>
      <c r="B253" s="75"/>
      <c r="C253" s="72"/>
      <c r="D253" s="72"/>
      <c r="E253" s="72"/>
      <c r="F253" s="72"/>
      <c r="G253" s="17" t="s">
        <v>1426</v>
      </c>
      <c r="H253" s="16">
        <v>2</v>
      </c>
    </row>
    <row r="254" spans="1:11" x14ac:dyDescent="0.35">
      <c r="A254" s="86"/>
      <c r="B254" s="75"/>
      <c r="C254" s="72"/>
      <c r="D254" s="72"/>
      <c r="E254" s="72"/>
      <c r="F254" s="72"/>
      <c r="G254" s="17" t="s">
        <v>1460</v>
      </c>
      <c r="H254" s="16">
        <v>2</v>
      </c>
    </row>
    <row r="255" spans="1:11" x14ac:dyDescent="0.35">
      <c r="A255" s="86"/>
      <c r="B255" s="75"/>
      <c r="C255" s="72"/>
      <c r="D255" s="72"/>
      <c r="E255" s="72"/>
      <c r="F255" s="72"/>
      <c r="G255" s="17" t="s">
        <v>1459</v>
      </c>
      <c r="H255" s="16">
        <v>2</v>
      </c>
    </row>
    <row r="256" spans="1:11" ht="30" x14ac:dyDescent="0.35">
      <c r="A256" s="86"/>
      <c r="B256" s="75"/>
      <c r="C256" s="72"/>
      <c r="D256" s="72"/>
      <c r="E256" s="72"/>
      <c r="F256" s="72"/>
      <c r="G256" s="17" t="s">
        <v>1458</v>
      </c>
      <c r="H256" s="16">
        <v>2</v>
      </c>
    </row>
    <row r="257" spans="1:11" ht="15.5" thickBot="1" x14ac:dyDescent="0.4">
      <c r="A257" s="86"/>
      <c r="B257" s="75"/>
      <c r="C257" s="72"/>
      <c r="D257" s="72"/>
      <c r="E257" s="72"/>
      <c r="F257" s="72"/>
      <c r="G257" s="17" t="s">
        <v>1484</v>
      </c>
      <c r="H257" s="16">
        <v>42</v>
      </c>
      <c r="I257" s="5"/>
    </row>
    <row r="258" spans="1:11" x14ac:dyDescent="0.35">
      <c r="A258" s="86"/>
      <c r="B258" s="75"/>
      <c r="C258" s="72"/>
      <c r="D258" s="72"/>
      <c r="E258" s="72"/>
      <c r="F258" s="72"/>
      <c r="G258" s="77" t="s">
        <v>1422</v>
      </c>
      <c r="H258" s="78"/>
    </row>
    <row r="259" spans="1:11" x14ac:dyDescent="0.35">
      <c r="A259" s="86"/>
      <c r="B259" s="75"/>
      <c r="C259" s="72"/>
      <c r="D259" s="72"/>
      <c r="E259" s="72"/>
      <c r="F259" s="72"/>
      <c r="G259" s="14" t="s">
        <v>1483</v>
      </c>
      <c r="H259" s="15">
        <v>2</v>
      </c>
    </row>
    <row r="260" spans="1:11" x14ac:dyDescent="0.35">
      <c r="A260" s="86"/>
      <c r="B260" s="75"/>
      <c r="C260" s="72"/>
      <c r="D260" s="72"/>
      <c r="E260" s="72"/>
      <c r="F260" s="72"/>
      <c r="G260" s="17" t="s">
        <v>1421</v>
      </c>
      <c r="H260" s="16">
        <v>1</v>
      </c>
      <c r="K260" s="5"/>
    </row>
    <row r="261" spans="1:11" ht="30" x14ac:dyDescent="0.35">
      <c r="A261" s="86"/>
      <c r="B261" s="75"/>
      <c r="C261" s="72"/>
      <c r="D261" s="72"/>
      <c r="E261" s="72"/>
      <c r="F261" s="72"/>
      <c r="G261" s="14" t="s">
        <v>1441</v>
      </c>
      <c r="H261" s="15">
        <v>2</v>
      </c>
    </row>
    <row r="262" spans="1:11" ht="15.5" thickBot="1" x14ac:dyDescent="0.4">
      <c r="A262" s="86"/>
      <c r="B262" s="75"/>
      <c r="C262" s="73"/>
      <c r="D262" s="73"/>
      <c r="E262" s="73"/>
      <c r="F262" s="73"/>
      <c r="G262" s="79" t="s">
        <v>8</v>
      </c>
      <c r="H262" s="81">
        <f>SUM(H252:H257,H259:H261)</f>
        <v>57</v>
      </c>
    </row>
    <row r="263" spans="1:11" ht="200.15" customHeight="1" thickBot="1" x14ac:dyDescent="0.4">
      <c r="A263" s="87"/>
      <c r="B263" s="76"/>
      <c r="C263" s="83" t="s">
        <v>1482</v>
      </c>
      <c r="D263" s="83"/>
      <c r="E263" s="83"/>
      <c r="F263" s="84"/>
      <c r="G263" s="80"/>
      <c r="H263" s="82"/>
    </row>
    <row r="264" spans="1:11" x14ac:dyDescent="0.35">
      <c r="A264" s="85">
        <v>20</v>
      </c>
      <c r="B264" s="74" t="s">
        <v>1481</v>
      </c>
      <c r="C264" s="71" t="s">
        <v>1480</v>
      </c>
      <c r="D264" s="71" t="s">
        <v>1479</v>
      </c>
      <c r="E264" s="71" t="s">
        <v>1478</v>
      </c>
      <c r="F264" s="71" t="s">
        <v>1477</v>
      </c>
      <c r="G264" s="77" t="s">
        <v>1428</v>
      </c>
      <c r="H264" s="78"/>
    </row>
    <row r="265" spans="1:11" x14ac:dyDescent="0.35">
      <c r="A265" s="86"/>
      <c r="B265" s="75"/>
      <c r="C265" s="72"/>
      <c r="D265" s="72"/>
      <c r="E265" s="72"/>
      <c r="F265" s="72"/>
      <c r="G265" s="14" t="s">
        <v>1457</v>
      </c>
      <c r="H265" s="15">
        <v>2</v>
      </c>
    </row>
    <row r="266" spans="1:11" x14ac:dyDescent="0.35">
      <c r="A266" s="86"/>
      <c r="B266" s="75"/>
      <c r="C266" s="72"/>
      <c r="D266" s="72"/>
      <c r="E266" s="72"/>
      <c r="F266" s="72"/>
      <c r="G266" s="14" t="s">
        <v>1427</v>
      </c>
      <c r="H266" s="15">
        <v>2</v>
      </c>
    </row>
    <row r="267" spans="1:11" x14ac:dyDescent="0.35">
      <c r="A267" s="86"/>
      <c r="B267" s="75"/>
      <c r="C267" s="72"/>
      <c r="D267" s="72"/>
      <c r="E267" s="72"/>
      <c r="F267" s="72"/>
      <c r="G267" s="14" t="s">
        <v>1444</v>
      </c>
      <c r="H267" s="15">
        <v>2</v>
      </c>
    </row>
    <row r="268" spans="1:11" x14ac:dyDescent="0.35">
      <c r="A268" s="86"/>
      <c r="B268" s="75"/>
      <c r="C268" s="72"/>
      <c r="D268" s="72"/>
      <c r="E268" s="72"/>
      <c r="F268" s="72"/>
      <c r="G268" s="14" t="s">
        <v>1443</v>
      </c>
      <c r="H268" s="15">
        <v>2</v>
      </c>
    </row>
    <row r="269" spans="1:11" ht="102" customHeight="1" thickBot="1" x14ac:dyDescent="0.4">
      <c r="A269" s="86"/>
      <c r="B269" s="75"/>
      <c r="C269" s="73"/>
      <c r="D269" s="73"/>
      <c r="E269" s="73"/>
      <c r="F269" s="73"/>
      <c r="G269" s="79" t="s">
        <v>8</v>
      </c>
      <c r="H269" s="81">
        <f>SUM(H265:H268)</f>
        <v>8</v>
      </c>
    </row>
    <row r="270" spans="1:11" ht="200.15" customHeight="1" thickBot="1" x14ac:dyDescent="0.4">
      <c r="A270" s="87"/>
      <c r="B270" s="76"/>
      <c r="C270" s="83" t="s">
        <v>1476</v>
      </c>
      <c r="D270" s="83"/>
      <c r="E270" s="83"/>
      <c r="F270" s="84"/>
      <c r="G270" s="80"/>
      <c r="H270" s="82"/>
    </row>
    <row r="271" spans="1:11" ht="15" customHeight="1" x14ac:dyDescent="0.35">
      <c r="A271" s="85">
        <v>21</v>
      </c>
      <c r="B271" s="74" t="s">
        <v>1475</v>
      </c>
      <c r="C271" s="71" t="s">
        <v>1474</v>
      </c>
      <c r="D271" s="71" t="s">
        <v>1473</v>
      </c>
      <c r="E271" s="71" t="s">
        <v>1472</v>
      </c>
      <c r="F271" s="71" t="s">
        <v>1376</v>
      </c>
      <c r="G271" s="77" t="s">
        <v>1431</v>
      </c>
      <c r="H271" s="78"/>
    </row>
    <row r="272" spans="1:11" x14ac:dyDescent="0.35">
      <c r="A272" s="86"/>
      <c r="B272" s="75"/>
      <c r="C272" s="72"/>
      <c r="D272" s="72"/>
      <c r="E272" s="72"/>
      <c r="F272" s="72"/>
      <c r="G272" s="14" t="s">
        <v>1471</v>
      </c>
      <c r="H272" s="15">
        <v>1</v>
      </c>
    </row>
    <row r="273" spans="1:11" x14ac:dyDescent="0.35">
      <c r="A273" s="86"/>
      <c r="B273" s="75"/>
      <c r="C273" s="72"/>
      <c r="D273" s="72"/>
      <c r="E273" s="72"/>
      <c r="F273" s="72"/>
      <c r="G273" s="14" t="s">
        <v>1430</v>
      </c>
      <c r="H273" s="15">
        <v>1</v>
      </c>
    </row>
    <row r="274" spans="1:11" ht="30" x14ac:dyDescent="0.35">
      <c r="A274" s="86"/>
      <c r="B274" s="75"/>
      <c r="C274" s="72"/>
      <c r="D274" s="72"/>
      <c r="E274" s="72"/>
      <c r="F274" s="72"/>
      <c r="G274" s="14" t="s">
        <v>1470</v>
      </c>
      <c r="H274" s="15">
        <v>1</v>
      </c>
    </row>
    <row r="275" spans="1:11" x14ac:dyDescent="0.35">
      <c r="A275" s="86"/>
      <c r="B275" s="75"/>
      <c r="C275" s="72"/>
      <c r="D275" s="72"/>
      <c r="E275" s="72"/>
      <c r="F275" s="72"/>
      <c r="G275" s="14" t="s">
        <v>1447</v>
      </c>
      <c r="H275" s="15">
        <v>1</v>
      </c>
    </row>
    <row r="276" spans="1:11" ht="30" x14ac:dyDescent="0.35">
      <c r="A276" s="86"/>
      <c r="B276" s="75"/>
      <c r="C276" s="72"/>
      <c r="D276" s="72"/>
      <c r="E276" s="72"/>
      <c r="F276" s="72"/>
      <c r="G276" s="14" t="s">
        <v>1429</v>
      </c>
      <c r="H276" s="15">
        <v>1</v>
      </c>
    </row>
    <row r="277" spans="1:11" x14ac:dyDescent="0.35">
      <c r="A277" s="86"/>
      <c r="B277" s="75"/>
      <c r="C277" s="72"/>
      <c r="D277" s="72"/>
      <c r="E277" s="72"/>
      <c r="F277" s="72"/>
      <c r="G277" s="14" t="s">
        <v>1446</v>
      </c>
      <c r="H277" s="15">
        <v>1</v>
      </c>
    </row>
    <row r="278" spans="1:11" ht="15.5" thickBot="1" x14ac:dyDescent="0.4">
      <c r="A278" s="86"/>
      <c r="B278" s="75"/>
      <c r="C278" s="72"/>
      <c r="D278" s="72"/>
      <c r="E278" s="72"/>
      <c r="F278" s="72"/>
      <c r="G278" s="14" t="s">
        <v>1445</v>
      </c>
      <c r="H278" s="15">
        <v>1</v>
      </c>
    </row>
    <row r="279" spans="1:11" x14ac:dyDescent="0.35">
      <c r="A279" s="86"/>
      <c r="B279" s="75"/>
      <c r="C279" s="72"/>
      <c r="D279" s="72"/>
      <c r="E279" s="72"/>
      <c r="F279" s="72"/>
      <c r="G279" s="77" t="s">
        <v>1469</v>
      </c>
      <c r="H279" s="78"/>
    </row>
    <row r="280" spans="1:11" x14ac:dyDescent="0.35">
      <c r="A280" s="86"/>
      <c r="B280" s="75"/>
      <c r="C280" s="72"/>
      <c r="D280" s="72"/>
      <c r="E280" s="72"/>
      <c r="F280" s="72"/>
      <c r="G280" s="14" t="s">
        <v>1468</v>
      </c>
      <c r="H280" s="15">
        <v>2</v>
      </c>
      <c r="I280" s="5"/>
    </row>
    <row r="281" spans="1:11" x14ac:dyDescent="0.35">
      <c r="A281" s="86"/>
      <c r="B281" s="75"/>
      <c r="C281" s="72"/>
      <c r="D281" s="72"/>
      <c r="E281" s="72"/>
      <c r="F281" s="72"/>
      <c r="G281" s="14" t="s">
        <v>1467</v>
      </c>
      <c r="H281" s="15">
        <v>2</v>
      </c>
      <c r="I281" s="5"/>
    </row>
    <row r="282" spans="1:11" x14ac:dyDescent="0.35">
      <c r="A282" s="86"/>
      <c r="B282" s="75"/>
      <c r="C282" s="72"/>
      <c r="D282" s="72"/>
      <c r="E282" s="72"/>
      <c r="F282" s="72"/>
      <c r="G282" s="14" t="s">
        <v>1466</v>
      </c>
      <c r="H282" s="15">
        <v>2</v>
      </c>
      <c r="I282" s="5"/>
    </row>
    <row r="283" spans="1:11" x14ac:dyDescent="0.35">
      <c r="A283" s="86"/>
      <c r="B283" s="75"/>
      <c r="C283" s="72"/>
      <c r="D283" s="72"/>
      <c r="E283" s="72"/>
      <c r="F283" s="72"/>
      <c r="G283" s="17" t="s">
        <v>1465</v>
      </c>
      <c r="H283" s="15">
        <v>3</v>
      </c>
      <c r="I283" s="55"/>
    </row>
    <row r="284" spans="1:11" x14ac:dyDescent="0.35">
      <c r="A284" s="86"/>
      <c r="B284" s="75"/>
      <c r="C284" s="72"/>
      <c r="D284" s="72"/>
      <c r="E284" s="72"/>
      <c r="F284" s="72"/>
      <c r="G284" s="17" t="s">
        <v>1464</v>
      </c>
      <c r="H284" s="15">
        <v>3</v>
      </c>
      <c r="I284" s="55"/>
    </row>
    <row r="285" spans="1:11" ht="30.5" thickBot="1" x14ac:dyDescent="0.4">
      <c r="A285" s="86"/>
      <c r="B285" s="75"/>
      <c r="C285" s="72"/>
      <c r="D285" s="72"/>
      <c r="E285" s="72"/>
      <c r="F285" s="72"/>
      <c r="G285" s="17" t="s">
        <v>1463</v>
      </c>
      <c r="H285" s="15">
        <v>3</v>
      </c>
      <c r="I285" s="55"/>
    </row>
    <row r="286" spans="1:11" x14ac:dyDescent="0.35">
      <c r="A286" s="86"/>
      <c r="B286" s="75"/>
      <c r="C286" s="72"/>
      <c r="D286" s="72"/>
      <c r="E286" s="72"/>
      <c r="F286" s="72"/>
      <c r="G286" s="77" t="s">
        <v>1462</v>
      </c>
      <c r="H286" s="78"/>
    </row>
    <row r="287" spans="1:11" x14ac:dyDescent="0.35">
      <c r="A287" s="86"/>
      <c r="B287" s="75"/>
      <c r="C287" s="72"/>
      <c r="D287" s="72"/>
      <c r="E287" s="72"/>
      <c r="F287" s="72"/>
      <c r="G287" s="17" t="s">
        <v>1457</v>
      </c>
      <c r="H287" s="16">
        <v>1</v>
      </c>
      <c r="K287" s="5"/>
    </row>
    <row r="288" spans="1:11" ht="15.5" thickBot="1" x14ac:dyDescent="0.4">
      <c r="A288" s="86"/>
      <c r="B288" s="75"/>
      <c r="C288" s="72"/>
      <c r="D288" s="72"/>
      <c r="E288" s="72"/>
      <c r="F288" s="72"/>
      <c r="G288" s="14" t="s">
        <v>1461</v>
      </c>
      <c r="H288" s="15">
        <v>3</v>
      </c>
    </row>
    <row r="289" spans="1:11" x14ac:dyDescent="0.35">
      <c r="A289" s="86"/>
      <c r="B289" s="75"/>
      <c r="C289" s="72"/>
      <c r="D289" s="72"/>
      <c r="E289" s="72"/>
      <c r="F289" s="72"/>
      <c r="G289" s="77" t="s">
        <v>1428</v>
      </c>
      <c r="H289" s="78"/>
    </row>
    <row r="290" spans="1:11" x14ac:dyDescent="0.35">
      <c r="A290" s="86"/>
      <c r="B290" s="75"/>
      <c r="C290" s="72"/>
      <c r="D290" s="72"/>
      <c r="E290" s="72"/>
      <c r="F290" s="72"/>
      <c r="G290" s="14" t="s">
        <v>1427</v>
      </c>
      <c r="H290" s="15">
        <v>1</v>
      </c>
    </row>
    <row r="291" spans="1:11" x14ac:dyDescent="0.35">
      <c r="A291" s="86"/>
      <c r="B291" s="75"/>
      <c r="C291" s="72"/>
      <c r="D291" s="72"/>
      <c r="E291" s="72"/>
      <c r="F291" s="72"/>
      <c r="G291" s="14" t="s">
        <v>1426</v>
      </c>
      <c r="H291" s="15">
        <v>1</v>
      </c>
    </row>
    <row r="292" spans="1:11" x14ac:dyDescent="0.35">
      <c r="A292" s="86"/>
      <c r="B292" s="75"/>
      <c r="C292" s="72"/>
      <c r="D292" s="72"/>
      <c r="E292" s="72"/>
      <c r="F292" s="72"/>
      <c r="G292" s="14" t="s">
        <v>1460</v>
      </c>
      <c r="H292" s="15">
        <v>1</v>
      </c>
    </row>
    <row r="293" spans="1:11" x14ac:dyDescent="0.35">
      <c r="A293" s="86"/>
      <c r="B293" s="75"/>
      <c r="C293" s="72"/>
      <c r="D293" s="72"/>
      <c r="E293" s="72"/>
      <c r="F293" s="72"/>
      <c r="G293" s="14" t="s">
        <v>1459</v>
      </c>
      <c r="H293" s="15">
        <v>1</v>
      </c>
    </row>
    <row r="294" spans="1:11" ht="30" x14ac:dyDescent="0.35">
      <c r="A294" s="86"/>
      <c r="B294" s="75"/>
      <c r="C294" s="72"/>
      <c r="D294" s="72"/>
      <c r="E294" s="72"/>
      <c r="F294" s="72"/>
      <c r="G294" s="14" t="s">
        <v>1458</v>
      </c>
      <c r="H294" s="15">
        <v>1</v>
      </c>
    </row>
    <row r="295" spans="1:11" ht="15.5" thickBot="1" x14ac:dyDescent="0.4">
      <c r="A295" s="86"/>
      <c r="B295" s="75"/>
      <c r="C295" s="72"/>
      <c r="D295" s="72"/>
      <c r="E295" s="72"/>
      <c r="F295" s="72"/>
      <c r="G295" s="14" t="s">
        <v>1443</v>
      </c>
      <c r="H295" s="15">
        <v>1</v>
      </c>
    </row>
    <row r="296" spans="1:11" x14ac:dyDescent="0.35">
      <c r="A296" s="86"/>
      <c r="B296" s="75"/>
      <c r="C296" s="72"/>
      <c r="D296" s="72"/>
      <c r="E296" s="72"/>
      <c r="F296" s="72"/>
      <c r="G296" s="77" t="s">
        <v>1425</v>
      </c>
      <c r="H296" s="78"/>
    </row>
    <row r="297" spans="1:11" x14ac:dyDescent="0.35">
      <c r="A297" s="86"/>
      <c r="B297" s="75"/>
      <c r="C297" s="72"/>
      <c r="D297" s="72"/>
      <c r="E297" s="72"/>
      <c r="F297" s="72"/>
      <c r="G297" s="14" t="s">
        <v>1457</v>
      </c>
      <c r="H297" s="15">
        <v>2</v>
      </c>
    </row>
    <row r="298" spans="1:11" ht="30" x14ac:dyDescent="0.35">
      <c r="A298" s="86"/>
      <c r="B298" s="75"/>
      <c r="C298" s="72"/>
      <c r="D298" s="72"/>
      <c r="E298" s="72"/>
      <c r="F298" s="72"/>
      <c r="G298" s="14" t="s">
        <v>1423</v>
      </c>
      <c r="H298" s="15">
        <v>1</v>
      </c>
    </row>
    <row r="299" spans="1:11" x14ac:dyDescent="0.35">
      <c r="A299" s="86"/>
      <c r="B299" s="75"/>
      <c r="C299" s="72"/>
      <c r="D299" s="72"/>
      <c r="E299" s="72"/>
      <c r="F299" s="72"/>
      <c r="G299" s="14" t="s">
        <v>1456</v>
      </c>
      <c r="H299" s="15">
        <v>2</v>
      </c>
    </row>
    <row r="300" spans="1:11" ht="15.5" thickBot="1" x14ac:dyDescent="0.4">
      <c r="A300" s="86"/>
      <c r="B300" s="75"/>
      <c r="C300" s="72"/>
      <c r="D300" s="72"/>
      <c r="E300" s="72"/>
      <c r="F300" s="72"/>
      <c r="G300" s="17" t="s">
        <v>1424</v>
      </c>
      <c r="H300" s="16">
        <v>1</v>
      </c>
      <c r="K300" s="5"/>
    </row>
    <row r="301" spans="1:11" x14ac:dyDescent="0.35">
      <c r="A301" s="86"/>
      <c r="B301" s="75"/>
      <c r="C301" s="72"/>
      <c r="D301" s="72"/>
      <c r="E301" s="72"/>
      <c r="F301" s="72"/>
      <c r="G301" s="77" t="s">
        <v>1422</v>
      </c>
      <c r="H301" s="78"/>
    </row>
    <row r="302" spans="1:11" x14ac:dyDescent="0.35">
      <c r="A302" s="86"/>
      <c r="B302" s="75"/>
      <c r="C302" s="72"/>
      <c r="D302" s="72"/>
      <c r="E302" s="72"/>
      <c r="F302" s="72"/>
      <c r="G302" s="14" t="s">
        <v>1455</v>
      </c>
      <c r="H302" s="15">
        <v>3</v>
      </c>
    </row>
    <row r="303" spans="1:11" x14ac:dyDescent="0.35">
      <c r="A303" s="86"/>
      <c r="B303" s="75"/>
      <c r="C303" s="72"/>
      <c r="D303" s="72"/>
      <c r="E303" s="72"/>
      <c r="F303" s="72"/>
      <c r="G303" s="14" t="s">
        <v>1454</v>
      </c>
      <c r="H303" s="15">
        <v>2</v>
      </c>
      <c r="I303" s="5"/>
    </row>
    <row r="304" spans="1:11" ht="15.5" thickBot="1" x14ac:dyDescent="0.4">
      <c r="A304" s="86"/>
      <c r="B304" s="75"/>
      <c r="C304" s="73"/>
      <c r="D304" s="73"/>
      <c r="E304" s="73"/>
      <c r="F304" s="73"/>
      <c r="G304" s="79" t="s">
        <v>8</v>
      </c>
      <c r="H304" s="81">
        <f>SUM(H272:H278,H280:H285,H287:H288,H290:H295,H297:H300,H302:H303)</f>
        <v>43</v>
      </c>
    </row>
    <row r="305" spans="1:11" ht="200.15" customHeight="1" thickBot="1" x14ac:dyDescent="0.4">
      <c r="A305" s="87"/>
      <c r="B305" s="76"/>
      <c r="C305" s="83" t="s">
        <v>1453</v>
      </c>
      <c r="D305" s="83"/>
      <c r="E305" s="83"/>
      <c r="F305" s="84"/>
      <c r="G305" s="80"/>
      <c r="H305" s="82"/>
    </row>
    <row r="306" spans="1:11" x14ac:dyDescent="0.35">
      <c r="A306" s="85">
        <v>22</v>
      </c>
      <c r="B306" s="74" t="s">
        <v>1452</v>
      </c>
      <c r="C306" s="71" t="s">
        <v>1451</v>
      </c>
      <c r="D306" s="71" t="s">
        <v>1450</v>
      </c>
      <c r="E306" s="71" t="s">
        <v>1449</v>
      </c>
      <c r="F306" s="71" t="s">
        <v>1448</v>
      </c>
      <c r="G306" s="77" t="s">
        <v>1431</v>
      </c>
      <c r="H306" s="78"/>
    </row>
    <row r="307" spans="1:11" x14ac:dyDescent="0.35">
      <c r="A307" s="86"/>
      <c r="B307" s="75"/>
      <c r="C307" s="72"/>
      <c r="D307" s="72"/>
      <c r="E307" s="72"/>
      <c r="F307" s="72"/>
      <c r="G307" s="14" t="s">
        <v>1447</v>
      </c>
      <c r="H307" s="15">
        <v>2</v>
      </c>
    </row>
    <row r="308" spans="1:11" x14ac:dyDescent="0.35">
      <c r="A308" s="86"/>
      <c r="B308" s="75"/>
      <c r="C308" s="72"/>
      <c r="D308" s="72"/>
      <c r="E308" s="72"/>
      <c r="F308" s="72"/>
      <c r="G308" s="14" t="s">
        <v>1446</v>
      </c>
      <c r="H308" s="15">
        <v>2</v>
      </c>
    </row>
    <row r="309" spans="1:11" ht="15.5" thickBot="1" x14ac:dyDescent="0.4">
      <c r="A309" s="86"/>
      <c r="B309" s="75"/>
      <c r="C309" s="72"/>
      <c r="D309" s="72"/>
      <c r="E309" s="72"/>
      <c r="F309" s="72"/>
      <c r="G309" s="14" t="s">
        <v>1445</v>
      </c>
      <c r="H309" s="15">
        <v>2</v>
      </c>
    </row>
    <row r="310" spans="1:11" x14ac:dyDescent="0.35">
      <c r="A310" s="86"/>
      <c r="B310" s="75"/>
      <c r="C310" s="72"/>
      <c r="D310" s="72"/>
      <c r="E310" s="72"/>
      <c r="F310" s="72"/>
      <c r="G310" s="77" t="s">
        <v>1428</v>
      </c>
      <c r="H310" s="78"/>
    </row>
    <row r="311" spans="1:11" x14ac:dyDescent="0.35">
      <c r="A311" s="86"/>
      <c r="B311" s="75"/>
      <c r="C311" s="72"/>
      <c r="D311" s="72"/>
      <c r="E311" s="72"/>
      <c r="F311" s="72"/>
      <c r="G311" s="14" t="s">
        <v>1444</v>
      </c>
      <c r="H311" s="15">
        <v>2</v>
      </c>
    </row>
    <row r="312" spans="1:11" ht="15.5" thickBot="1" x14ac:dyDescent="0.4">
      <c r="A312" s="86"/>
      <c r="B312" s="75"/>
      <c r="C312" s="72"/>
      <c r="D312" s="72"/>
      <c r="E312" s="72"/>
      <c r="F312" s="72"/>
      <c r="G312" s="14" t="s">
        <v>1443</v>
      </c>
      <c r="H312" s="15">
        <v>2</v>
      </c>
    </row>
    <row r="313" spans="1:11" x14ac:dyDescent="0.35">
      <c r="A313" s="86"/>
      <c r="B313" s="75"/>
      <c r="C313" s="72"/>
      <c r="D313" s="72"/>
      <c r="E313" s="72"/>
      <c r="F313" s="72"/>
      <c r="G313" s="77" t="s">
        <v>1425</v>
      </c>
      <c r="H313" s="78"/>
    </row>
    <row r="314" spans="1:11" ht="15.5" thickBot="1" x14ac:dyDescent="0.4">
      <c r="A314" s="86"/>
      <c r="B314" s="75"/>
      <c r="C314" s="72"/>
      <c r="D314" s="72"/>
      <c r="E314" s="72"/>
      <c r="F314" s="72"/>
      <c r="G314" s="14" t="s">
        <v>1442</v>
      </c>
      <c r="H314" s="15">
        <v>2</v>
      </c>
    </row>
    <row r="315" spans="1:11" x14ac:dyDescent="0.35">
      <c r="A315" s="86"/>
      <c r="B315" s="75"/>
      <c r="C315" s="72"/>
      <c r="D315" s="72"/>
      <c r="E315" s="72"/>
      <c r="F315" s="72"/>
      <c r="G315" s="77" t="s">
        <v>1422</v>
      </c>
      <c r="H315" s="78"/>
    </row>
    <row r="316" spans="1:11" x14ac:dyDescent="0.35">
      <c r="A316" s="86"/>
      <c r="B316" s="75"/>
      <c r="C316" s="72"/>
      <c r="D316" s="72"/>
      <c r="E316" s="72"/>
      <c r="F316" s="72"/>
      <c r="G316" s="17" t="s">
        <v>1421</v>
      </c>
      <c r="H316" s="16">
        <v>1</v>
      </c>
      <c r="K316" s="5"/>
    </row>
    <row r="317" spans="1:11" ht="30" x14ac:dyDescent="0.35">
      <c r="A317" s="86"/>
      <c r="B317" s="75"/>
      <c r="C317" s="72"/>
      <c r="D317" s="72"/>
      <c r="E317" s="72"/>
      <c r="F317" s="72"/>
      <c r="G317" s="14" t="s">
        <v>1441</v>
      </c>
      <c r="H317" s="15">
        <v>3</v>
      </c>
    </row>
    <row r="318" spans="1:11" ht="15.5" thickBot="1" x14ac:dyDescent="0.4">
      <c r="A318" s="86"/>
      <c r="B318" s="75"/>
      <c r="C318" s="73"/>
      <c r="D318" s="73"/>
      <c r="E318" s="73"/>
      <c r="F318" s="73"/>
      <c r="G318" s="79" t="s">
        <v>8</v>
      </c>
      <c r="H318" s="81">
        <f>SUM(H307:H309,H311:H312,H314:H314,H316:H317)</f>
        <v>16</v>
      </c>
    </row>
    <row r="319" spans="1:11" ht="200.15" customHeight="1" thickBot="1" x14ac:dyDescent="0.4">
      <c r="A319" s="87"/>
      <c r="B319" s="76"/>
      <c r="C319" s="83" t="s">
        <v>1440</v>
      </c>
      <c r="D319" s="83"/>
      <c r="E319" s="83"/>
      <c r="F319" s="84"/>
      <c r="G319" s="80"/>
      <c r="H319" s="82"/>
    </row>
    <row r="320" spans="1:11" x14ac:dyDescent="0.35">
      <c r="A320" s="85">
        <v>23</v>
      </c>
      <c r="B320" s="74" t="s">
        <v>1436</v>
      </c>
      <c r="C320" s="71" t="s">
        <v>1439</v>
      </c>
      <c r="D320" s="71" t="s">
        <v>1438</v>
      </c>
      <c r="E320" s="71" t="s">
        <v>1433</v>
      </c>
      <c r="F320" s="71" t="s">
        <v>1432</v>
      </c>
      <c r="G320" s="77" t="s">
        <v>1431</v>
      </c>
      <c r="H320" s="78"/>
    </row>
    <row r="321" spans="1:11" x14ac:dyDescent="0.35">
      <c r="A321" s="86"/>
      <c r="B321" s="75"/>
      <c r="C321" s="72"/>
      <c r="D321" s="72"/>
      <c r="E321" s="72"/>
      <c r="F321" s="72"/>
      <c r="G321" s="14" t="s">
        <v>1430</v>
      </c>
      <c r="H321" s="15">
        <v>2</v>
      </c>
    </row>
    <row r="322" spans="1:11" ht="30.5" thickBot="1" x14ac:dyDescent="0.4">
      <c r="A322" s="86"/>
      <c r="B322" s="75"/>
      <c r="C322" s="72"/>
      <c r="D322" s="72"/>
      <c r="E322" s="72"/>
      <c r="F322" s="72"/>
      <c r="G322" s="14" t="s">
        <v>1429</v>
      </c>
      <c r="H322" s="15">
        <v>2</v>
      </c>
    </row>
    <row r="323" spans="1:11" x14ac:dyDescent="0.35">
      <c r="A323" s="86"/>
      <c r="B323" s="75"/>
      <c r="C323" s="72"/>
      <c r="D323" s="72"/>
      <c r="E323" s="72"/>
      <c r="F323" s="72"/>
      <c r="G323" s="77" t="s">
        <v>1428</v>
      </c>
      <c r="H323" s="78"/>
    </row>
    <row r="324" spans="1:11" x14ac:dyDescent="0.35">
      <c r="A324" s="86"/>
      <c r="B324" s="75"/>
      <c r="C324" s="72"/>
      <c r="D324" s="72"/>
      <c r="E324" s="72"/>
      <c r="F324" s="72"/>
      <c r="G324" s="14" t="s">
        <v>1427</v>
      </c>
      <c r="H324" s="15">
        <v>2</v>
      </c>
    </row>
    <row r="325" spans="1:11" ht="15.5" thickBot="1" x14ac:dyDescent="0.4">
      <c r="A325" s="86"/>
      <c r="B325" s="75"/>
      <c r="C325" s="72"/>
      <c r="D325" s="72"/>
      <c r="E325" s="72"/>
      <c r="F325" s="72"/>
      <c r="G325" s="14" t="s">
        <v>1426</v>
      </c>
      <c r="H325" s="15">
        <v>2</v>
      </c>
    </row>
    <row r="326" spans="1:11" x14ac:dyDescent="0.35">
      <c r="A326" s="86"/>
      <c r="B326" s="75"/>
      <c r="C326" s="72"/>
      <c r="D326" s="72"/>
      <c r="E326" s="72"/>
      <c r="F326" s="72"/>
      <c r="G326" s="77" t="s">
        <v>1425</v>
      </c>
      <c r="H326" s="78"/>
    </row>
    <row r="327" spans="1:11" x14ac:dyDescent="0.35">
      <c r="A327" s="86"/>
      <c r="B327" s="75"/>
      <c r="C327" s="72"/>
      <c r="D327" s="72"/>
      <c r="E327" s="72"/>
      <c r="F327" s="72"/>
      <c r="G327" s="17" t="s">
        <v>1424</v>
      </c>
      <c r="H327" s="16">
        <v>1</v>
      </c>
      <c r="K327" s="5"/>
    </row>
    <row r="328" spans="1:11" ht="30.5" thickBot="1" x14ac:dyDescent="0.4">
      <c r="A328" s="86"/>
      <c r="B328" s="75"/>
      <c r="C328" s="72"/>
      <c r="D328" s="72"/>
      <c r="E328" s="72"/>
      <c r="F328" s="72"/>
      <c r="G328" s="14" t="s">
        <v>1423</v>
      </c>
      <c r="H328" s="15">
        <v>1</v>
      </c>
    </row>
    <row r="329" spans="1:11" x14ac:dyDescent="0.35">
      <c r="A329" s="86"/>
      <c r="B329" s="75"/>
      <c r="C329" s="72"/>
      <c r="D329" s="72"/>
      <c r="E329" s="72"/>
      <c r="F329" s="72"/>
      <c r="G329" s="77" t="s">
        <v>1422</v>
      </c>
      <c r="H329" s="78"/>
    </row>
    <row r="330" spans="1:11" x14ac:dyDescent="0.35">
      <c r="A330" s="86"/>
      <c r="B330" s="75"/>
      <c r="C330" s="72"/>
      <c r="D330" s="72"/>
      <c r="E330" s="72"/>
      <c r="F330" s="72"/>
      <c r="G330" s="17" t="s">
        <v>1421</v>
      </c>
      <c r="H330" s="16">
        <v>1</v>
      </c>
      <c r="K330" s="5"/>
    </row>
    <row r="331" spans="1:11" ht="15.5" thickBot="1" x14ac:dyDescent="0.4">
      <c r="A331" s="86"/>
      <c r="B331" s="75"/>
      <c r="C331" s="73"/>
      <c r="D331" s="73"/>
      <c r="E331" s="73"/>
      <c r="F331" s="73"/>
      <c r="G331" s="79" t="s">
        <v>8</v>
      </c>
      <c r="H331" s="81">
        <f>SUM(H321:H322,H324:H325,H327:H328,H330:H330)</f>
        <v>11</v>
      </c>
    </row>
    <row r="332" spans="1:11" ht="200.15" customHeight="1" thickBot="1" x14ac:dyDescent="0.4">
      <c r="A332" s="87"/>
      <c r="B332" s="76"/>
      <c r="C332" s="83" t="s">
        <v>1437</v>
      </c>
      <c r="D332" s="83"/>
      <c r="E332" s="83"/>
      <c r="F332" s="84"/>
      <c r="G332" s="80"/>
      <c r="H332" s="82"/>
    </row>
    <row r="333" spans="1:11" x14ac:dyDescent="0.35">
      <c r="A333" s="85">
        <v>24</v>
      </c>
      <c r="B333" s="74" t="s">
        <v>1436</v>
      </c>
      <c r="C333" s="71" t="s">
        <v>1435</v>
      </c>
      <c r="D333" s="71" t="s">
        <v>1434</v>
      </c>
      <c r="E333" s="71" t="s">
        <v>1433</v>
      </c>
      <c r="F333" s="71" t="s">
        <v>1432</v>
      </c>
      <c r="G333" s="77" t="s">
        <v>1431</v>
      </c>
      <c r="H333" s="78"/>
    </row>
    <row r="334" spans="1:11" x14ac:dyDescent="0.35">
      <c r="A334" s="86"/>
      <c r="B334" s="75"/>
      <c r="C334" s="72"/>
      <c r="D334" s="72"/>
      <c r="E334" s="72"/>
      <c r="F334" s="72"/>
      <c r="G334" s="14" t="s">
        <v>1430</v>
      </c>
      <c r="H334" s="15">
        <v>2</v>
      </c>
    </row>
    <row r="335" spans="1:11" ht="30.5" thickBot="1" x14ac:dyDescent="0.4">
      <c r="A335" s="86"/>
      <c r="B335" s="75"/>
      <c r="C335" s="72"/>
      <c r="D335" s="72"/>
      <c r="E335" s="72"/>
      <c r="F335" s="72"/>
      <c r="G335" s="14" t="s">
        <v>1429</v>
      </c>
      <c r="H335" s="15">
        <v>3</v>
      </c>
    </row>
    <row r="336" spans="1:11" x14ac:dyDescent="0.35">
      <c r="A336" s="86"/>
      <c r="B336" s="75"/>
      <c r="C336" s="72"/>
      <c r="D336" s="72"/>
      <c r="E336" s="72"/>
      <c r="F336" s="72"/>
      <c r="G336" s="77" t="s">
        <v>1428</v>
      </c>
      <c r="H336" s="78"/>
    </row>
    <row r="337" spans="1:11" x14ac:dyDescent="0.35">
      <c r="A337" s="86"/>
      <c r="B337" s="75"/>
      <c r="C337" s="72"/>
      <c r="D337" s="72"/>
      <c r="E337" s="72"/>
      <c r="F337" s="72"/>
      <c r="G337" s="14" t="s">
        <v>1427</v>
      </c>
      <c r="H337" s="15">
        <v>2</v>
      </c>
    </row>
    <row r="338" spans="1:11" ht="15.5" thickBot="1" x14ac:dyDescent="0.4">
      <c r="A338" s="86"/>
      <c r="B338" s="75"/>
      <c r="C338" s="72"/>
      <c r="D338" s="72"/>
      <c r="E338" s="72"/>
      <c r="F338" s="72"/>
      <c r="G338" s="14" t="s">
        <v>1426</v>
      </c>
      <c r="H338" s="15">
        <v>2</v>
      </c>
    </row>
    <row r="339" spans="1:11" x14ac:dyDescent="0.35">
      <c r="A339" s="86"/>
      <c r="B339" s="75"/>
      <c r="C339" s="72"/>
      <c r="D339" s="72"/>
      <c r="E339" s="72"/>
      <c r="F339" s="72"/>
      <c r="G339" s="77" t="s">
        <v>1425</v>
      </c>
      <c r="H339" s="78"/>
    </row>
    <row r="340" spans="1:11" x14ac:dyDescent="0.35">
      <c r="A340" s="86"/>
      <c r="B340" s="75"/>
      <c r="C340" s="72"/>
      <c r="D340" s="72"/>
      <c r="E340" s="72"/>
      <c r="F340" s="72"/>
      <c r="G340" s="17" t="s">
        <v>1424</v>
      </c>
      <c r="H340" s="16">
        <v>1</v>
      </c>
      <c r="K340" s="5"/>
    </row>
    <row r="341" spans="1:11" ht="30.5" thickBot="1" x14ac:dyDescent="0.4">
      <c r="A341" s="86"/>
      <c r="B341" s="75"/>
      <c r="C341" s="72"/>
      <c r="D341" s="72"/>
      <c r="E341" s="72"/>
      <c r="F341" s="72"/>
      <c r="G341" s="17" t="s">
        <v>1423</v>
      </c>
      <c r="H341" s="16">
        <v>2</v>
      </c>
    </row>
    <row r="342" spans="1:11" x14ac:dyDescent="0.35">
      <c r="A342" s="86"/>
      <c r="B342" s="75"/>
      <c r="C342" s="72"/>
      <c r="D342" s="72"/>
      <c r="E342" s="72"/>
      <c r="F342" s="72"/>
      <c r="G342" s="117" t="s">
        <v>1422</v>
      </c>
      <c r="H342" s="118"/>
    </row>
    <row r="343" spans="1:11" x14ac:dyDescent="0.35">
      <c r="A343" s="86"/>
      <c r="B343" s="75"/>
      <c r="C343" s="72"/>
      <c r="D343" s="72"/>
      <c r="E343" s="72"/>
      <c r="F343" s="72"/>
      <c r="G343" s="17" t="s">
        <v>1421</v>
      </c>
      <c r="H343" s="16">
        <v>1</v>
      </c>
      <c r="K343" s="5"/>
    </row>
    <row r="344" spans="1:11" ht="15.5" thickBot="1" x14ac:dyDescent="0.4">
      <c r="A344" s="86"/>
      <c r="B344" s="75"/>
      <c r="C344" s="73"/>
      <c r="D344" s="73"/>
      <c r="E344" s="73"/>
      <c r="F344" s="73"/>
      <c r="G344" s="79" t="s">
        <v>8</v>
      </c>
      <c r="H344" s="81">
        <f>SUM(H334:H335,H337:H338,H340:H341,H343:H343)</f>
        <v>13</v>
      </c>
    </row>
    <row r="345" spans="1:11" ht="200.15" customHeight="1" thickBot="1" x14ac:dyDescent="0.4">
      <c r="A345" s="87"/>
      <c r="B345" s="76"/>
      <c r="C345" s="88" t="s">
        <v>1420</v>
      </c>
      <c r="D345" s="88"/>
      <c r="E345" s="88"/>
      <c r="F345" s="89"/>
      <c r="G345" s="80"/>
      <c r="H345" s="82"/>
    </row>
    <row r="346" spans="1:11" x14ac:dyDescent="0.35">
      <c r="A346" s="85">
        <v>25</v>
      </c>
      <c r="B346" s="74" t="s">
        <v>1419</v>
      </c>
      <c r="C346" s="71" t="s">
        <v>1418</v>
      </c>
      <c r="D346" s="71" t="s">
        <v>1417</v>
      </c>
      <c r="E346" s="71" t="s">
        <v>1416</v>
      </c>
      <c r="F346" s="71" t="s">
        <v>1415</v>
      </c>
      <c r="G346" s="77" t="s">
        <v>1414</v>
      </c>
      <c r="H346" s="78"/>
    </row>
    <row r="347" spans="1:11" ht="15.5" thickBot="1" x14ac:dyDescent="0.4">
      <c r="A347" s="86"/>
      <c r="B347" s="75"/>
      <c r="C347" s="72"/>
      <c r="D347" s="72"/>
      <c r="E347" s="72"/>
      <c r="F347" s="72"/>
      <c r="G347" s="14" t="s">
        <v>1413</v>
      </c>
      <c r="H347" s="28">
        <v>2</v>
      </c>
      <c r="I347" s="5"/>
    </row>
    <row r="348" spans="1:11" x14ac:dyDescent="0.35">
      <c r="A348" s="86"/>
      <c r="B348" s="75"/>
      <c r="C348" s="72"/>
      <c r="D348" s="72"/>
      <c r="E348" s="72"/>
      <c r="F348" s="72"/>
      <c r="G348" s="77" t="s">
        <v>1412</v>
      </c>
      <c r="H348" s="78"/>
    </row>
    <row r="349" spans="1:11" ht="30.5" thickBot="1" x14ac:dyDescent="0.4">
      <c r="A349" s="86"/>
      <c r="B349" s="75"/>
      <c r="C349" s="72"/>
      <c r="D349" s="72"/>
      <c r="E349" s="72"/>
      <c r="F349" s="72"/>
      <c r="G349" s="17" t="s">
        <v>1411</v>
      </c>
      <c r="H349" s="16">
        <v>1</v>
      </c>
      <c r="K349" s="5"/>
    </row>
    <row r="350" spans="1:11" x14ac:dyDescent="0.35">
      <c r="A350" s="86"/>
      <c r="B350" s="75"/>
      <c r="C350" s="72"/>
      <c r="D350" s="72"/>
      <c r="E350" s="72"/>
      <c r="F350" s="72"/>
      <c r="G350" s="77" t="s">
        <v>1410</v>
      </c>
      <c r="H350" s="78"/>
    </row>
    <row r="351" spans="1:11" ht="45" x14ac:dyDescent="0.35">
      <c r="A351" s="86"/>
      <c r="B351" s="75"/>
      <c r="C351" s="72"/>
      <c r="D351" s="72"/>
      <c r="E351" s="72"/>
      <c r="F351" s="72"/>
      <c r="G351" s="14" t="s">
        <v>1408</v>
      </c>
      <c r="H351" s="15">
        <v>2</v>
      </c>
    </row>
    <row r="352" spans="1:11" ht="15.5" thickBot="1" x14ac:dyDescent="0.4">
      <c r="A352" s="86"/>
      <c r="B352" s="75"/>
      <c r="C352" s="73"/>
      <c r="D352" s="73"/>
      <c r="E352" s="73"/>
      <c r="F352" s="73"/>
      <c r="G352" s="79" t="s">
        <v>8</v>
      </c>
      <c r="H352" s="81">
        <f>SUM(H347:H347,H349:H349,H351:H351)</f>
        <v>5</v>
      </c>
    </row>
    <row r="353" spans="1:9" ht="200.15" customHeight="1" thickBot="1" x14ac:dyDescent="0.4">
      <c r="A353" s="87"/>
      <c r="B353" s="76"/>
      <c r="C353" s="83" t="s">
        <v>1407</v>
      </c>
      <c r="D353" s="83"/>
      <c r="E353" s="83"/>
      <c r="F353" s="84"/>
      <c r="G353" s="80"/>
      <c r="H353" s="82"/>
    </row>
    <row r="354" spans="1:9" ht="15.5" thickBot="1" x14ac:dyDescent="0.4">
      <c r="A354" s="90" t="s">
        <v>166</v>
      </c>
      <c r="B354" s="91"/>
      <c r="C354" s="91"/>
      <c r="D354" s="91"/>
      <c r="E354" s="92"/>
      <c r="F354" s="93">
        <f>H352+H344+H331+H318+H304+H269+H262+H249+H224+H203+H186+H178+H169+H163+H158+H149+H138+H126+H121+H115+H71+H66+H56+H51+H45</f>
        <v>725</v>
      </c>
      <c r="G354" s="94"/>
      <c r="H354" s="95"/>
    </row>
    <row r="355" spans="1:9" ht="349.5" customHeight="1" thickBot="1" x14ac:dyDescent="0.4">
      <c r="A355" s="96" t="s">
        <v>9</v>
      </c>
      <c r="B355" s="97"/>
      <c r="C355" s="98" t="s">
        <v>1406</v>
      </c>
      <c r="D355" s="99"/>
      <c r="E355" s="99"/>
      <c r="F355" s="100"/>
      <c r="G355" s="20" t="s">
        <v>1405</v>
      </c>
      <c r="H355" s="25" t="s">
        <v>1404</v>
      </c>
      <c r="I355" s="7"/>
    </row>
    <row r="356" spans="1:9" ht="210.75" customHeight="1" thickBot="1" x14ac:dyDescent="0.4">
      <c r="A356" s="96" t="s">
        <v>9</v>
      </c>
      <c r="B356" s="97"/>
      <c r="C356" s="98" t="s">
        <v>1403</v>
      </c>
      <c r="D356" s="99"/>
      <c r="E356" s="99"/>
      <c r="F356" s="100"/>
      <c r="G356" s="20" t="s">
        <v>1402</v>
      </c>
      <c r="H356" s="25" t="s">
        <v>1401</v>
      </c>
      <c r="I356" s="7"/>
    </row>
  </sheetData>
  <sheetProtection formatCells="0" formatColumns="0" formatRows="0" insertColumns="0" insertRows="0" sort="0" autoFilter="0"/>
  <autoFilter ref="A1:H692" xr:uid="{00000000-0009-0000-0000-000000000000}"/>
  <mergeCells count="294">
    <mergeCell ref="C353:F353"/>
    <mergeCell ref="C346:C352"/>
    <mergeCell ref="D346:D352"/>
    <mergeCell ref="E346:E352"/>
    <mergeCell ref="F346:F352"/>
    <mergeCell ref="D333:D344"/>
    <mergeCell ref="E333:E344"/>
    <mergeCell ref="F333:F344"/>
    <mergeCell ref="A346:A353"/>
    <mergeCell ref="B346:B353"/>
    <mergeCell ref="G346:H346"/>
    <mergeCell ref="G348:H348"/>
    <mergeCell ref="G350:H350"/>
    <mergeCell ref="G352:G353"/>
    <mergeCell ref="H352:H353"/>
    <mergeCell ref="A333:A345"/>
    <mergeCell ref="B333:B345"/>
    <mergeCell ref="G333:H333"/>
    <mergeCell ref="G336:H336"/>
    <mergeCell ref="G339:H339"/>
    <mergeCell ref="G342:H342"/>
    <mergeCell ref="G344:G345"/>
    <mergeCell ref="H344:H345"/>
    <mergeCell ref="C345:F345"/>
    <mergeCell ref="C333:C344"/>
    <mergeCell ref="H331:H332"/>
    <mergeCell ref="C332:F332"/>
    <mergeCell ref="C320:C331"/>
    <mergeCell ref="D320:D331"/>
    <mergeCell ref="E320:E331"/>
    <mergeCell ref="F320:F331"/>
    <mergeCell ref="D306:D318"/>
    <mergeCell ref="E306:E318"/>
    <mergeCell ref="F306:F318"/>
    <mergeCell ref="A320:A332"/>
    <mergeCell ref="B320:B332"/>
    <mergeCell ref="G320:H320"/>
    <mergeCell ref="G323:H323"/>
    <mergeCell ref="G326:H326"/>
    <mergeCell ref="G329:H329"/>
    <mergeCell ref="G331:G332"/>
    <mergeCell ref="A306:A319"/>
    <mergeCell ref="B306:B319"/>
    <mergeCell ref="G306:H306"/>
    <mergeCell ref="G310:H310"/>
    <mergeCell ref="G313:H313"/>
    <mergeCell ref="G315:H315"/>
    <mergeCell ref="G318:G319"/>
    <mergeCell ref="H318:H319"/>
    <mergeCell ref="C319:F319"/>
    <mergeCell ref="C306:C318"/>
    <mergeCell ref="H304:H305"/>
    <mergeCell ref="C305:F305"/>
    <mergeCell ref="C271:C304"/>
    <mergeCell ref="D271:D304"/>
    <mergeCell ref="E271:E304"/>
    <mergeCell ref="F271:F304"/>
    <mergeCell ref="F264:F269"/>
    <mergeCell ref="A271:A305"/>
    <mergeCell ref="B271:B305"/>
    <mergeCell ref="G271:H271"/>
    <mergeCell ref="G279:H279"/>
    <mergeCell ref="G286:H286"/>
    <mergeCell ref="G289:H289"/>
    <mergeCell ref="G296:H296"/>
    <mergeCell ref="G301:H301"/>
    <mergeCell ref="G304:G305"/>
    <mergeCell ref="F251:F262"/>
    <mergeCell ref="A264:A270"/>
    <mergeCell ref="B264:B270"/>
    <mergeCell ref="G264:H264"/>
    <mergeCell ref="G269:G270"/>
    <mergeCell ref="H269:H270"/>
    <mergeCell ref="C270:F270"/>
    <mergeCell ref="C264:C269"/>
    <mergeCell ref="D264:D269"/>
    <mergeCell ref="E264:E269"/>
    <mergeCell ref="A251:A263"/>
    <mergeCell ref="B251:B263"/>
    <mergeCell ref="G251:H251"/>
    <mergeCell ref="G258:H258"/>
    <mergeCell ref="G262:G263"/>
    <mergeCell ref="H262:H263"/>
    <mergeCell ref="C263:F263"/>
    <mergeCell ref="C251:C262"/>
    <mergeCell ref="D251:D262"/>
    <mergeCell ref="E251:E262"/>
    <mergeCell ref="E226:E249"/>
    <mergeCell ref="F226:F249"/>
    <mergeCell ref="A226:A250"/>
    <mergeCell ref="B226:B250"/>
    <mergeCell ref="G226:H226"/>
    <mergeCell ref="G232:H232"/>
    <mergeCell ref="G249:G250"/>
    <mergeCell ref="H249:H250"/>
    <mergeCell ref="C250:F250"/>
    <mergeCell ref="G217:H217"/>
    <mergeCell ref="G211:H211"/>
    <mergeCell ref="C205:C224"/>
    <mergeCell ref="D205:D224"/>
    <mergeCell ref="E205:E224"/>
    <mergeCell ref="F205:F224"/>
    <mergeCell ref="A356:B356"/>
    <mergeCell ref="C356:F356"/>
    <mergeCell ref="B188:B204"/>
    <mergeCell ref="G188:H188"/>
    <mergeCell ref="G221:H221"/>
    <mergeCell ref="G224:G225"/>
    <mergeCell ref="H203:H204"/>
    <mergeCell ref="C204:F204"/>
    <mergeCell ref="B205:B225"/>
    <mergeCell ref="G205:H205"/>
    <mergeCell ref="G197:H197"/>
    <mergeCell ref="G203:G204"/>
    <mergeCell ref="C180:C186"/>
    <mergeCell ref="D180:D186"/>
    <mergeCell ref="E180:E186"/>
    <mergeCell ref="F180:F186"/>
    <mergeCell ref="C188:C203"/>
    <mergeCell ref="D188:D203"/>
    <mergeCell ref="E188:E203"/>
    <mergeCell ref="F188:F203"/>
    <mergeCell ref="B180:B187"/>
    <mergeCell ref="G180:H180"/>
    <mergeCell ref="G183:H183"/>
    <mergeCell ref="G186:G187"/>
    <mergeCell ref="H186:H187"/>
    <mergeCell ref="C187:F187"/>
    <mergeCell ref="A354:E354"/>
    <mergeCell ref="F354:H354"/>
    <mergeCell ref="A355:B355"/>
    <mergeCell ref="C355:F355"/>
    <mergeCell ref="H224:H225"/>
    <mergeCell ref="C225:F225"/>
    <mergeCell ref="G239:H239"/>
    <mergeCell ref="G244:H244"/>
    <mergeCell ref="C226:C249"/>
    <mergeCell ref="D226:D249"/>
    <mergeCell ref="G165:H165"/>
    <mergeCell ref="G167:H167"/>
    <mergeCell ref="G169:G170"/>
    <mergeCell ref="H169:H170"/>
    <mergeCell ref="F165:F169"/>
    <mergeCell ref="C171:C178"/>
    <mergeCell ref="D171:D178"/>
    <mergeCell ref="E171:E178"/>
    <mergeCell ref="F171:F178"/>
    <mergeCell ref="C170:F170"/>
    <mergeCell ref="B171:B179"/>
    <mergeCell ref="G171:H171"/>
    <mergeCell ref="G176:H176"/>
    <mergeCell ref="G178:G179"/>
    <mergeCell ref="H178:H179"/>
    <mergeCell ref="C179:F179"/>
    <mergeCell ref="G58:H58"/>
    <mergeCell ref="G66:G67"/>
    <mergeCell ref="H66:H67"/>
    <mergeCell ref="C67:F67"/>
    <mergeCell ref="C58:C66"/>
    <mergeCell ref="D58:D66"/>
    <mergeCell ref="B53:B57"/>
    <mergeCell ref="G53:H53"/>
    <mergeCell ref="G56:G57"/>
    <mergeCell ref="H56:H57"/>
    <mergeCell ref="C57:F57"/>
    <mergeCell ref="C53:C56"/>
    <mergeCell ref="D53:D56"/>
    <mergeCell ref="E53:E56"/>
    <mergeCell ref="F53:F56"/>
    <mergeCell ref="G158:G159"/>
    <mergeCell ref="H158:H159"/>
    <mergeCell ref="C159:F159"/>
    <mergeCell ref="B160:B164"/>
    <mergeCell ref="G160:H160"/>
    <mergeCell ref="G163:G164"/>
    <mergeCell ref="H163:H164"/>
    <mergeCell ref="C164:F164"/>
    <mergeCell ref="G47:H47"/>
    <mergeCell ref="G51:G52"/>
    <mergeCell ref="H51:H52"/>
    <mergeCell ref="C52:F52"/>
    <mergeCell ref="C47:C51"/>
    <mergeCell ref="D47:D51"/>
    <mergeCell ref="E47:E51"/>
    <mergeCell ref="F47:F51"/>
    <mergeCell ref="C46:F46"/>
    <mergeCell ref="C2:C45"/>
    <mergeCell ref="D2:D45"/>
    <mergeCell ref="E2:E45"/>
    <mergeCell ref="F2:F45"/>
    <mergeCell ref="B47:B52"/>
    <mergeCell ref="A140:A150"/>
    <mergeCell ref="B2:B46"/>
    <mergeCell ref="G2:H2"/>
    <mergeCell ref="G10:H10"/>
    <mergeCell ref="G18:H18"/>
    <mergeCell ref="G22:H22"/>
    <mergeCell ref="G30:H30"/>
    <mergeCell ref="G38:H38"/>
    <mergeCell ref="G45:G46"/>
    <mergeCell ref="H45:H46"/>
    <mergeCell ref="A58:A67"/>
    <mergeCell ref="A68:A72"/>
    <mergeCell ref="A73:A116"/>
    <mergeCell ref="A117:A122"/>
    <mergeCell ref="A123:A127"/>
    <mergeCell ref="A128:A139"/>
    <mergeCell ref="A165:A170"/>
    <mergeCell ref="A171:A179"/>
    <mergeCell ref="A180:A187"/>
    <mergeCell ref="A188:A204"/>
    <mergeCell ref="A205:A225"/>
    <mergeCell ref="A2:A46"/>
    <mergeCell ref="A47:A52"/>
    <mergeCell ref="A53:A57"/>
    <mergeCell ref="A151:A159"/>
    <mergeCell ref="A160:A164"/>
    <mergeCell ref="G68:H68"/>
    <mergeCell ref="G71:G72"/>
    <mergeCell ref="H71:H72"/>
    <mergeCell ref="C72:F72"/>
    <mergeCell ref="C68:C71"/>
    <mergeCell ref="D68:D71"/>
    <mergeCell ref="E68:E71"/>
    <mergeCell ref="F68:F71"/>
    <mergeCell ref="D73:D115"/>
    <mergeCell ref="E73:E115"/>
    <mergeCell ref="F73:F115"/>
    <mergeCell ref="E58:E66"/>
    <mergeCell ref="F58:F66"/>
    <mergeCell ref="B68:B72"/>
    <mergeCell ref="B58:B67"/>
    <mergeCell ref="B73:B116"/>
    <mergeCell ref="G73:H73"/>
    <mergeCell ref="G83:H83"/>
    <mergeCell ref="G91:H91"/>
    <mergeCell ref="G96:H96"/>
    <mergeCell ref="G107:H107"/>
    <mergeCell ref="G115:G116"/>
    <mergeCell ref="H115:H116"/>
    <mergeCell ref="C116:F116"/>
    <mergeCell ref="C73:C115"/>
    <mergeCell ref="B117:B122"/>
    <mergeCell ref="G117:H117"/>
    <mergeCell ref="G121:G122"/>
    <mergeCell ref="H121:H122"/>
    <mergeCell ref="C122:F122"/>
    <mergeCell ref="C117:C121"/>
    <mergeCell ref="D117:D121"/>
    <mergeCell ref="E117:E121"/>
    <mergeCell ref="F117:F121"/>
    <mergeCell ref="B123:B127"/>
    <mergeCell ref="G123:H123"/>
    <mergeCell ref="G126:G127"/>
    <mergeCell ref="H126:H127"/>
    <mergeCell ref="C127:F127"/>
    <mergeCell ref="C123:C126"/>
    <mergeCell ref="D123:D126"/>
    <mergeCell ref="E123:E126"/>
    <mergeCell ref="F123:F126"/>
    <mergeCell ref="B128:B139"/>
    <mergeCell ref="G128:H128"/>
    <mergeCell ref="G133:H133"/>
    <mergeCell ref="G138:G139"/>
    <mergeCell ref="H138:H139"/>
    <mergeCell ref="C139:F139"/>
    <mergeCell ref="C128:C138"/>
    <mergeCell ref="D128:D138"/>
    <mergeCell ref="E128:E138"/>
    <mergeCell ref="F128:F138"/>
    <mergeCell ref="C160:C163"/>
    <mergeCell ref="D160:D163"/>
    <mergeCell ref="E160:E163"/>
    <mergeCell ref="F160:F163"/>
    <mergeCell ref="C165:C169"/>
    <mergeCell ref="D165:D169"/>
    <mergeCell ref="E165:E169"/>
    <mergeCell ref="D140:D149"/>
    <mergeCell ref="E140:E149"/>
    <mergeCell ref="F140:F149"/>
    <mergeCell ref="C151:C158"/>
    <mergeCell ref="D151:D158"/>
    <mergeCell ref="E151:E158"/>
    <mergeCell ref="F151:F158"/>
    <mergeCell ref="B140:B150"/>
    <mergeCell ref="B151:B159"/>
    <mergeCell ref="B165:B170"/>
    <mergeCell ref="G140:H140"/>
    <mergeCell ref="G143:H143"/>
    <mergeCell ref="G149:G150"/>
    <mergeCell ref="H149:H150"/>
    <mergeCell ref="C150:F150"/>
    <mergeCell ref="G151:H151"/>
    <mergeCell ref="C140:C14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2ED45-EA48-4BFE-86AA-A970E3900AC1}">
  <dimension ref="A1:L211"/>
  <sheetViews>
    <sheetView zoomScale="85" zoomScaleNormal="85" workbookViewId="0">
      <pane ySplit="1" topLeftCell="A2" activePane="bottomLeft" state="frozen"/>
      <selection activeCell="C1" sqref="C1"/>
      <selection pane="bottomLeft" activeCell="C2" sqref="C2:C4"/>
    </sheetView>
  </sheetViews>
  <sheetFormatPr defaultColWidth="9.1796875" defaultRowHeight="15" x14ac:dyDescent="0.35"/>
  <cols>
    <col min="1" max="1" width="11.453125" style="3" customWidth="1"/>
    <col min="2" max="2" width="21.26953125" style="4" customWidth="1"/>
    <col min="3" max="3" width="31.7265625" style="3" customWidth="1"/>
    <col min="4" max="4" width="29.453125" style="3" customWidth="1"/>
    <col min="5" max="5" width="27.7265625" style="3" customWidth="1"/>
    <col min="6" max="6" width="27.26953125" style="3" customWidth="1"/>
    <col min="7" max="7" width="36.453125" style="3" customWidth="1"/>
    <col min="8" max="8" width="24.54296875" style="3" customWidth="1"/>
    <col min="9" max="9" width="39.453125" style="2" customWidth="1"/>
    <col min="10" max="10" width="26.54296875" style="2" customWidth="1"/>
    <col min="11" max="11" width="9.1796875" style="2"/>
    <col min="12" max="12" width="25.7265625" style="2" customWidth="1"/>
    <col min="13" max="13" width="9.1796875" style="2"/>
    <col min="14" max="14" width="14" style="2" customWidth="1"/>
    <col min="15" max="16384" width="9.1796875" style="2"/>
  </cols>
  <sheetData>
    <row r="1" spans="1:11" s="1" customFormat="1" ht="30.5" thickBot="1" x14ac:dyDescent="0.4">
      <c r="A1" s="8" t="s">
        <v>0</v>
      </c>
      <c r="B1" s="9" t="s">
        <v>1</v>
      </c>
      <c r="C1" s="10" t="s">
        <v>2</v>
      </c>
      <c r="D1" s="11" t="s">
        <v>3</v>
      </c>
      <c r="E1" s="11" t="s">
        <v>4</v>
      </c>
      <c r="F1" s="11" t="s">
        <v>5</v>
      </c>
      <c r="G1" s="12" t="s">
        <v>6</v>
      </c>
      <c r="H1" s="13" t="s">
        <v>7</v>
      </c>
    </row>
    <row r="2" spans="1:11" x14ac:dyDescent="0.35">
      <c r="A2" s="85">
        <v>1</v>
      </c>
      <c r="B2" s="74" t="s">
        <v>1160</v>
      </c>
      <c r="C2" s="71" t="s">
        <v>1400</v>
      </c>
      <c r="D2" s="71" t="s">
        <v>11</v>
      </c>
      <c r="E2" s="71" t="s">
        <v>12</v>
      </c>
      <c r="F2" s="71" t="s">
        <v>13</v>
      </c>
      <c r="G2" s="77" t="s">
        <v>126</v>
      </c>
      <c r="H2" s="78"/>
      <c r="I2" s="60"/>
    </row>
    <row r="3" spans="1:11" ht="45" x14ac:dyDescent="0.35">
      <c r="A3" s="86"/>
      <c r="B3" s="75"/>
      <c r="C3" s="72"/>
      <c r="D3" s="72"/>
      <c r="E3" s="72"/>
      <c r="F3" s="72"/>
      <c r="G3" s="17" t="s">
        <v>1399</v>
      </c>
      <c r="H3" s="15">
        <v>4</v>
      </c>
      <c r="I3" s="60"/>
    </row>
    <row r="4" spans="1:11" ht="135.75" customHeight="1" thickBot="1" x14ac:dyDescent="0.4">
      <c r="A4" s="86"/>
      <c r="B4" s="75"/>
      <c r="C4" s="73"/>
      <c r="D4" s="73"/>
      <c r="E4" s="73"/>
      <c r="F4" s="73"/>
      <c r="G4" s="79" t="s">
        <v>8</v>
      </c>
      <c r="H4" s="81">
        <f>SUM(H3:H3,)</f>
        <v>4</v>
      </c>
    </row>
    <row r="5" spans="1:11" s="61" customFormat="1" ht="115.9" customHeight="1" thickBot="1" x14ac:dyDescent="0.4">
      <c r="A5" s="87"/>
      <c r="B5" s="76"/>
      <c r="C5" s="140" t="s">
        <v>1398</v>
      </c>
      <c r="D5" s="140"/>
      <c r="E5" s="140"/>
      <c r="F5" s="141"/>
      <c r="G5" s="80"/>
      <c r="H5" s="82"/>
    </row>
    <row r="6" spans="1:11" x14ac:dyDescent="0.35">
      <c r="A6" s="85">
        <v>2</v>
      </c>
      <c r="B6" s="74" t="s">
        <v>1160</v>
      </c>
      <c r="C6" s="71" t="s">
        <v>14</v>
      </c>
      <c r="D6" s="71" t="s">
        <v>15</v>
      </c>
      <c r="E6" s="71" t="s">
        <v>16</v>
      </c>
      <c r="F6" s="71" t="s">
        <v>17</v>
      </c>
      <c r="G6" s="117" t="s">
        <v>1155</v>
      </c>
      <c r="H6" s="118"/>
      <c r="I6" s="60"/>
      <c r="J6" s="5"/>
    </row>
    <row r="7" spans="1:11" ht="30" x14ac:dyDescent="0.35">
      <c r="A7" s="86"/>
      <c r="B7" s="75"/>
      <c r="C7" s="72"/>
      <c r="D7" s="72"/>
      <c r="E7" s="72"/>
      <c r="F7" s="72"/>
      <c r="G7" s="17" t="s">
        <v>1357</v>
      </c>
      <c r="H7" s="15">
        <v>2</v>
      </c>
      <c r="J7" s="5"/>
    </row>
    <row r="8" spans="1:11" ht="15.5" thickBot="1" x14ac:dyDescent="0.4">
      <c r="A8" s="86"/>
      <c r="B8" s="75"/>
      <c r="C8" s="73"/>
      <c r="D8" s="73"/>
      <c r="E8" s="73"/>
      <c r="F8" s="73"/>
      <c r="G8" s="79" t="s">
        <v>8</v>
      </c>
      <c r="H8" s="81">
        <f>SUM(H7:H7,)</f>
        <v>2</v>
      </c>
    </row>
    <row r="9" spans="1:11" s="59" customFormat="1" ht="102" customHeight="1" thickBot="1" x14ac:dyDescent="0.4">
      <c r="A9" s="87"/>
      <c r="B9" s="76"/>
      <c r="C9" s="88" t="s">
        <v>1397</v>
      </c>
      <c r="D9" s="140"/>
      <c r="E9" s="140"/>
      <c r="F9" s="141"/>
      <c r="G9" s="80"/>
      <c r="H9" s="82"/>
    </row>
    <row r="10" spans="1:11" x14ac:dyDescent="0.35">
      <c r="A10" s="85">
        <v>3</v>
      </c>
      <c r="B10" s="74" t="s">
        <v>1160</v>
      </c>
      <c r="C10" s="71" t="s">
        <v>872</v>
      </c>
      <c r="D10" s="71" t="s">
        <v>871</v>
      </c>
      <c r="E10" s="71" t="s">
        <v>870</v>
      </c>
      <c r="F10" s="71" t="s">
        <v>869</v>
      </c>
      <c r="G10" s="77" t="s">
        <v>1396</v>
      </c>
      <c r="H10" s="78"/>
    </row>
    <row r="11" spans="1:11" ht="49.5" customHeight="1" x14ac:dyDescent="0.35">
      <c r="A11" s="86"/>
      <c r="B11" s="75"/>
      <c r="C11" s="72"/>
      <c r="D11" s="72"/>
      <c r="E11" s="72"/>
      <c r="F11" s="72"/>
      <c r="G11" s="43" t="s">
        <v>1395</v>
      </c>
      <c r="H11" s="15">
        <v>2</v>
      </c>
    </row>
    <row r="12" spans="1:11" ht="15.5" thickBot="1" x14ac:dyDescent="0.4">
      <c r="A12" s="86"/>
      <c r="B12" s="75"/>
      <c r="C12" s="73"/>
      <c r="D12" s="73"/>
      <c r="E12" s="73"/>
      <c r="F12" s="73"/>
      <c r="G12" s="79" t="s">
        <v>8</v>
      </c>
      <c r="H12" s="81">
        <f>SUM(H11:H11,)</f>
        <v>2</v>
      </c>
    </row>
    <row r="13" spans="1:11" s="59" customFormat="1" ht="145.9" customHeight="1" thickBot="1" x14ac:dyDescent="0.4">
      <c r="A13" s="87"/>
      <c r="B13" s="76"/>
      <c r="C13" s="140" t="s">
        <v>1394</v>
      </c>
      <c r="D13" s="140"/>
      <c r="E13" s="140"/>
      <c r="F13" s="141"/>
      <c r="G13" s="80"/>
      <c r="H13" s="82"/>
    </row>
    <row r="14" spans="1:11" x14ac:dyDescent="0.35">
      <c r="A14" s="85">
        <v>4</v>
      </c>
      <c r="B14" s="74" t="s">
        <v>1160</v>
      </c>
      <c r="C14" s="71" t="s">
        <v>18</v>
      </c>
      <c r="D14" s="71" t="s">
        <v>19</v>
      </c>
      <c r="E14" s="71" t="s">
        <v>20</v>
      </c>
      <c r="F14" s="71" t="s">
        <v>21</v>
      </c>
      <c r="G14" s="77" t="s">
        <v>1393</v>
      </c>
      <c r="H14" s="78"/>
      <c r="K14" s="5"/>
    </row>
    <row r="15" spans="1:11" x14ac:dyDescent="0.35">
      <c r="A15" s="86"/>
      <c r="B15" s="75"/>
      <c r="C15" s="72"/>
      <c r="D15" s="72"/>
      <c r="E15" s="72"/>
      <c r="F15" s="72"/>
      <c r="G15" s="17" t="s">
        <v>1392</v>
      </c>
      <c r="H15" s="15">
        <v>2</v>
      </c>
    </row>
    <row r="16" spans="1:11" x14ac:dyDescent="0.35">
      <c r="A16" s="86"/>
      <c r="B16" s="75"/>
      <c r="C16" s="72"/>
      <c r="D16" s="72"/>
      <c r="E16" s="72"/>
      <c r="F16" s="72"/>
      <c r="G16" s="17" t="s">
        <v>1391</v>
      </c>
      <c r="H16" s="15">
        <v>2</v>
      </c>
    </row>
    <row r="17" spans="1:10" x14ac:dyDescent="0.35">
      <c r="A17" s="86"/>
      <c r="B17" s="75"/>
      <c r="C17" s="72"/>
      <c r="D17" s="72"/>
      <c r="E17" s="72"/>
      <c r="F17" s="72"/>
      <c r="G17" s="17" t="s">
        <v>1390</v>
      </c>
      <c r="H17" s="15">
        <v>2</v>
      </c>
    </row>
    <row r="18" spans="1:10" ht="107.25" customHeight="1" thickBot="1" x14ac:dyDescent="0.4">
      <c r="A18" s="86"/>
      <c r="B18" s="75"/>
      <c r="C18" s="73"/>
      <c r="D18" s="73"/>
      <c r="E18" s="73"/>
      <c r="F18" s="73"/>
      <c r="G18" s="79" t="s">
        <v>8</v>
      </c>
      <c r="H18" s="81">
        <f>SUM(H15:H17)</f>
        <v>6</v>
      </c>
    </row>
    <row r="19" spans="1:10" s="59" customFormat="1" ht="117.65" customHeight="1" thickBot="1" x14ac:dyDescent="0.4">
      <c r="A19" s="87"/>
      <c r="B19" s="76"/>
      <c r="C19" s="140" t="s">
        <v>1389</v>
      </c>
      <c r="D19" s="140"/>
      <c r="E19" s="140"/>
      <c r="F19" s="141"/>
      <c r="G19" s="80"/>
      <c r="H19" s="82"/>
    </row>
    <row r="20" spans="1:10" x14ac:dyDescent="0.35">
      <c r="A20" s="85">
        <v>5</v>
      </c>
      <c r="B20" s="74" t="s">
        <v>1222</v>
      </c>
      <c r="C20" s="71" t="s">
        <v>1388</v>
      </c>
      <c r="D20" s="71" t="s">
        <v>861</v>
      </c>
      <c r="E20" s="71" t="s">
        <v>860</v>
      </c>
      <c r="F20" s="71" t="s">
        <v>859</v>
      </c>
      <c r="G20" s="117" t="s">
        <v>1155</v>
      </c>
      <c r="H20" s="118"/>
      <c r="J20" s="5"/>
    </row>
    <row r="21" spans="1:10" x14ac:dyDescent="0.35">
      <c r="A21" s="86"/>
      <c r="B21" s="75"/>
      <c r="C21" s="72"/>
      <c r="D21" s="72"/>
      <c r="E21" s="72"/>
      <c r="F21" s="72"/>
      <c r="G21" s="17" t="s">
        <v>1387</v>
      </c>
      <c r="H21" s="15">
        <v>1</v>
      </c>
    </row>
    <row r="22" spans="1:10" ht="30" x14ac:dyDescent="0.35">
      <c r="A22" s="86"/>
      <c r="B22" s="75"/>
      <c r="C22" s="72"/>
      <c r="D22" s="72"/>
      <c r="E22" s="72"/>
      <c r="F22" s="72"/>
      <c r="G22" s="17" t="s">
        <v>1386</v>
      </c>
      <c r="H22" s="15">
        <v>1</v>
      </c>
    </row>
    <row r="23" spans="1:10" ht="84" customHeight="1" thickBot="1" x14ac:dyDescent="0.4">
      <c r="A23" s="86"/>
      <c r="B23" s="75"/>
      <c r="C23" s="73"/>
      <c r="D23" s="73"/>
      <c r="E23" s="73"/>
      <c r="F23" s="73"/>
      <c r="G23" s="79" t="s">
        <v>8</v>
      </c>
      <c r="H23" s="81">
        <f>SUM(H21:H22,)</f>
        <v>2</v>
      </c>
    </row>
    <row r="24" spans="1:10" s="59" customFormat="1" ht="112.9" customHeight="1" thickBot="1" x14ac:dyDescent="0.4">
      <c r="A24" s="87"/>
      <c r="B24" s="76"/>
      <c r="C24" s="140" t="s">
        <v>1385</v>
      </c>
      <c r="D24" s="140"/>
      <c r="E24" s="140"/>
      <c r="F24" s="141"/>
      <c r="G24" s="80"/>
      <c r="H24" s="82"/>
    </row>
    <row r="25" spans="1:10" x14ac:dyDescent="0.35">
      <c r="A25" s="85">
        <v>6</v>
      </c>
      <c r="B25" s="74" t="s">
        <v>1160</v>
      </c>
      <c r="C25" s="71" t="s">
        <v>1145</v>
      </c>
      <c r="D25" s="71" t="s">
        <v>1384</v>
      </c>
      <c r="E25" s="71" t="s">
        <v>1143</v>
      </c>
      <c r="F25" s="71" t="s">
        <v>1142</v>
      </c>
      <c r="G25" s="117" t="s">
        <v>1155</v>
      </c>
      <c r="H25" s="118"/>
      <c r="J25" s="5"/>
    </row>
    <row r="26" spans="1:10" ht="30" x14ac:dyDescent="0.35">
      <c r="A26" s="86"/>
      <c r="B26" s="75"/>
      <c r="C26" s="72"/>
      <c r="D26" s="72"/>
      <c r="E26" s="72"/>
      <c r="F26" s="72"/>
      <c r="G26" s="43" t="s">
        <v>1383</v>
      </c>
      <c r="H26" s="15">
        <v>1</v>
      </c>
    </row>
    <row r="27" spans="1:10" ht="45" x14ac:dyDescent="0.35">
      <c r="A27" s="86"/>
      <c r="B27" s="75"/>
      <c r="C27" s="72"/>
      <c r="D27" s="72"/>
      <c r="E27" s="72"/>
      <c r="F27" s="72"/>
      <c r="G27" s="43" t="s">
        <v>1382</v>
      </c>
      <c r="H27" s="15">
        <v>2</v>
      </c>
    </row>
    <row r="28" spans="1:10" ht="15.5" thickBot="1" x14ac:dyDescent="0.4">
      <c r="A28" s="86"/>
      <c r="B28" s="75"/>
      <c r="C28" s="73"/>
      <c r="D28" s="73"/>
      <c r="E28" s="73"/>
      <c r="F28" s="73"/>
      <c r="G28" s="79" t="s">
        <v>8</v>
      </c>
      <c r="H28" s="81">
        <f>SUM(H26:H27,)</f>
        <v>3</v>
      </c>
    </row>
    <row r="29" spans="1:10" s="59" customFormat="1" ht="93.65" customHeight="1" thickBot="1" x14ac:dyDescent="0.4">
      <c r="A29" s="87"/>
      <c r="B29" s="76"/>
      <c r="C29" s="140" t="s">
        <v>1381</v>
      </c>
      <c r="D29" s="140"/>
      <c r="E29" s="140"/>
      <c r="F29" s="141"/>
      <c r="G29" s="80"/>
      <c r="H29" s="82"/>
    </row>
    <row r="30" spans="1:10" x14ac:dyDescent="0.35">
      <c r="A30" s="85">
        <v>7</v>
      </c>
      <c r="B30" s="74" t="s">
        <v>1380</v>
      </c>
      <c r="C30" s="71" t="s">
        <v>1379</v>
      </c>
      <c r="D30" s="71" t="s">
        <v>1378</v>
      </c>
      <c r="E30" s="71" t="s">
        <v>1377</v>
      </c>
      <c r="F30" s="71" t="s">
        <v>1376</v>
      </c>
      <c r="G30" s="77" t="s">
        <v>1177</v>
      </c>
      <c r="H30" s="78"/>
    </row>
    <row r="31" spans="1:10" x14ac:dyDescent="0.35">
      <c r="A31" s="86"/>
      <c r="B31" s="75"/>
      <c r="C31" s="72"/>
      <c r="D31" s="72"/>
      <c r="E31" s="72"/>
      <c r="F31" s="72"/>
      <c r="G31" s="14" t="s">
        <v>1375</v>
      </c>
      <c r="H31" s="15">
        <v>14</v>
      </c>
    </row>
    <row r="32" spans="1:10" ht="32.25" customHeight="1" x14ac:dyDescent="0.35">
      <c r="A32" s="86"/>
      <c r="B32" s="75"/>
      <c r="C32" s="72"/>
      <c r="D32" s="72"/>
      <c r="E32" s="72"/>
      <c r="F32" s="72"/>
      <c r="G32" s="14" t="s">
        <v>1374</v>
      </c>
      <c r="H32" s="15">
        <v>12</v>
      </c>
    </row>
    <row r="33" spans="1:10" x14ac:dyDescent="0.35">
      <c r="A33" s="86"/>
      <c r="B33" s="75"/>
      <c r="C33" s="72"/>
      <c r="D33" s="72"/>
      <c r="E33" s="72"/>
      <c r="F33" s="72"/>
      <c r="G33" s="14" t="s">
        <v>1373</v>
      </c>
      <c r="H33" s="15">
        <v>9</v>
      </c>
    </row>
    <row r="34" spans="1:10" x14ac:dyDescent="0.35">
      <c r="A34" s="86"/>
      <c r="B34" s="75"/>
      <c r="C34" s="72"/>
      <c r="D34" s="72"/>
      <c r="E34" s="72"/>
      <c r="F34" s="72"/>
      <c r="G34" s="17" t="s">
        <v>1372</v>
      </c>
      <c r="H34" s="16">
        <v>7</v>
      </c>
      <c r="J34" s="5"/>
    </row>
    <row r="35" spans="1:10" x14ac:dyDescent="0.35">
      <c r="A35" s="86"/>
      <c r="B35" s="75"/>
      <c r="C35" s="72"/>
      <c r="D35" s="72"/>
      <c r="E35" s="72"/>
      <c r="F35" s="72"/>
      <c r="G35" s="17" t="s">
        <v>1371</v>
      </c>
      <c r="H35" s="16">
        <v>12</v>
      </c>
    </row>
    <row r="36" spans="1:10" x14ac:dyDescent="0.35">
      <c r="A36" s="86"/>
      <c r="B36" s="75"/>
      <c r="C36" s="72"/>
      <c r="D36" s="72"/>
      <c r="E36" s="72"/>
      <c r="F36" s="72"/>
      <c r="G36" s="17" t="s">
        <v>1340</v>
      </c>
      <c r="H36" s="16">
        <v>5</v>
      </c>
      <c r="J36" s="5"/>
    </row>
    <row r="37" spans="1:10" ht="111.75" customHeight="1" thickBot="1" x14ac:dyDescent="0.4">
      <c r="A37" s="86"/>
      <c r="B37" s="75"/>
      <c r="C37" s="73"/>
      <c r="D37" s="73"/>
      <c r="E37" s="73"/>
      <c r="F37" s="73"/>
      <c r="G37" s="79" t="s">
        <v>8</v>
      </c>
      <c r="H37" s="81">
        <f>SUM(H31:H36)</f>
        <v>59</v>
      </c>
    </row>
    <row r="38" spans="1:10" s="59" customFormat="1" ht="113.5" customHeight="1" thickBot="1" x14ac:dyDescent="0.4">
      <c r="A38" s="87"/>
      <c r="B38" s="76"/>
      <c r="C38" s="140" t="s">
        <v>1370</v>
      </c>
      <c r="D38" s="140"/>
      <c r="E38" s="140"/>
      <c r="F38" s="141"/>
      <c r="G38" s="80"/>
      <c r="H38" s="82"/>
    </row>
    <row r="39" spans="1:10" x14ac:dyDescent="0.35">
      <c r="A39" s="85">
        <v>8</v>
      </c>
      <c r="B39" s="74" t="s">
        <v>1160</v>
      </c>
      <c r="C39" s="71" t="s">
        <v>1369</v>
      </c>
      <c r="D39" s="71" t="s">
        <v>1368</v>
      </c>
      <c r="E39" s="71" t="s">
        <v>737</v>
      </c>
      <c r="F39" s="71" t="s">
        <v>1367</v>
      </c>
      <c r="G39" s="117" t="s">
        <v>1155</v>
      </c>
      <c r="H39" s="118"/>
      <c r="J39" s="5"/>
    </row>
    <row r="40" spans="1:10" ht="87" customHeight="1" x14ac:dyDescent="0.35">
      <c r="A40" s="86"/>
      <c r="B40" s="75"/>
      <c r="C40" s="72"/>
      <c r="D40" s="72"/>
      <c r="E40" s="72"/>
      <c r="F40" s="72"/>
      <c r="G40" s="43" t="s">
        <v>1366</v>
      </c>
      <c r="H40" s="15">
        <v>2</v>
      </c>
    </row>
    <row r="41" spans="1:10" ht="30" x14ac:dyDescent="0.35">
      <c r="A41" s="86"/>
      <c r="B41" s="75"/>
      <c r="C41" s="72"/>
      <c r="D41" s="72"/>
      <c r="E41" s="72"/>
      <c r="F41" s="72"/>
      <c r="G41" s="43" t="s">
        <v>1365</v>
      </c>
      <c r="H41" s="15">
        <v>2</v>
      </c>
    </row>
    <row r="42" spans="1:10" x14ac:dyDescent="0.35">
      <c r="A42" s="86"/>
      <c r="B42" s="75"/>
      <c r="C42" s="72"/>
      <c r="D42" s="72"/>
      <c r="E42" s="72"/>
      <c r="F42" s="72"/>
      <c r="G42" s="43" t="s">
        <v>1364</v>
      </c>
      <c r="H42" s="15">
        <v>1</v>
      </c>
    </row>
    <row r="43" spans="1:10" x14ac:dyDescent="0.35">
      <c r="A43" s="86"/>
      <c r="B43" s="75"/>
      <c r="C43" s="72"/>
      <c r="D43" s="72"/>
      <c r="E43" s="72"/>
      <c r="F43" s="72"/>
      <c r="G43" s="43" t="s">
        <v>1340</v>
      </c>
      <c r="H43" s="15">
        <v>21</v>
      </c>
    </row>
    <row r="44" spans="1:10" ht="15.5" thickBot="1" x14ac:dyDescent="0.4">
      <c r="A44" s="86"/>
      <c r="B44" s="75"/>
      <c r="C44" s="73"/>
      <c r="D44" s="73"/>
      <c r="E44" s="73"/>
      <c r="F44" s="73"/>
      <c r="G44" s="79" t="s">
        <v>8</v>
      </c>
      <c r="H44" s="81">
        <f>SUM(H40:H43)</f>
        <v>26</v>
      </c>
    </row>
    <row r="45" spans="1:10" s="59" customFormat="1" ht="138" customHeight="1" thickBot="1" x14ac:dyDescent="0.4">
      <c r="A45" s="87"/>
      <c r="B45" s="76"/>
      <c r="C45" s="140" t="s">
        <v>1363</v>
      </c>
      <c r="D45" s="140"/>
      <c r="E45" s="140"/>
      <c r="F45" s="141"/>
      <c r="G45" s="80"/>
      <c r="H45" s="82"/>
    </row>
    <row r="46" spans="1:10" x14ac:dyDescent="0.35">
      <c r="A46" s="85">
        <v>9</v>
      </c>
      <c r="B46" s="74" t="s">
        <v>1362</v>
      </c>
      <c r="C46" s="71" t="s">
        <v>1361</v>
      </c>
      <c r="D46" s="71" t="s">
        <v>1360</v>
      </c>
      <c r="E46" s="71" t="s">
        <v>1359</v>
      </c>
      <c r="F46" s="71" t="s">
        <v>1358</v>
      </c>
      <c r="G46" s="117" t="s">
        <v>1155</v>
      </c>
      <c r="H46" s="137"/>
      <c r="I46" s="5"/>
      <c r="J46" s="5"/>
    </row>
    <row r="47" spans="1:10" ht="113.25" customHeight="1" x14ac:dyDescent="0.35">
      <c r="A47" s="86"/>
      <c r="B47" s="75"/>
      <c r="C47" s="72"/>
      <c r="D47" s="72"/>
      <c r="E47" s="72"/>
      <c r="F47" s="72"/>
      <c r="G47" s="17" t="s">
        <v>1357</v>
      </c>
      <c r="H47" s="15">
        <v>3</v>
      </c>
      <c r="J47" s="5"/>
    </row>
    <row r="48" spans="1:10" ht="113.25" customHeight="1" x14ac:dyDescent="0.35">
      <c r="A48" s="86"/>
      <c r="B48" s="75"/>
      <c r="C48" s="72"/>
      <c r="D48" s="72"/>
      <c r="E48" s="72"/>
      <c r="F48" s="72"/>
      <c r="G48" s="43" t="s">
        <v>1169</v>
      </c>
      <c r="H48" s="42">
        <v>10</v>
      </c>
      <c r="J48" s="5"/>
    </row>
    <row r="49" spans="1:11" ht="30" x14ac:dyDescent="0.35">
      <c r="A49" s="86"/>
      <c r="B49" s="75"/>
      <c r="C49" s="72"/>
      <c r="D49" s="72"/>
      <c r="E49" s="72"/>
      <c r="F49" s="72"/>
      <c r="G49" s="43" t="s">
        <v>1356</v>
      </c>
      <c r="H49" s="42">
        <v>5</v>
      </c>
      <c r="I49" s="5"/>
      <c r="K49" s="5"/>
    </row>
    <row r="50" spans="1:11" ht="30" x14ac:dyDescent="0.35">
      <c r="A50" s="86"/>
      <c r="B50" s="75"/>
      <c r="C50" s="72"/>
      <c r="D50" s="72"/>
      <c r="E50" s="72"/>
      <c r="F50" s="72"/>
      <c r="G50" s="43" t="s">
        <v>1355</v>
      </c>
      <c r="H50" s="15">
        <v>8</v>
      </c>
    </row>
    <row r="51" spans="1:11" x14ac:dyDescent="0.35">
      <c r="A51" s="86"/>
      <c r="B51" s="75"/>
      <c r="C51" s="72"/>
      <c r="D51" s="72"/>
      <c r="E51" s="72"/>
      <c r="F51" s="72"/>
      <c r="G51" s="43" t="s">
        <v>1354</v>
      </c>
      <c r="H51" s="15">
        <v>5</v>
      </c>
      <c r="I51" s="7"/>
    </row>
    <row r="52" spans="1:11" ht="30" x14ac:dyDescent="0.35">
      <c r="A52" s="86"/>
      <c r="B52" s="75"/>
      <c r="C52" s="72"/>
      <c r="D52" s="72"/>
      <c r="E52" s="72"/>
      <c r="F52" s="72"/>
      <c r="G52" s="43" t="s">
        <v>1353</v>
      </c>
      <c r="H52" s="15">
        <v>10</v>
      </c>
    </row>
    <row r="53" spans="1:11" ht="45" x14ac:dyDescent="0.35">
      <c r="A53" s="86"/>
      <c r="B53" s="75"/>
      <c r="C53" s="72"/>
      <c r="D53" s="72"/>
      <c r="E53" s="72"/>
      <c r="F53" s="72"/>
      <c r="G53" s="43" t="s">
        <v>1352</v>
      </c>
      <c r="H53" s="15">
        <v>12</v>
      </c>
    </row>
    <row r="54" spans="1:11" ht="30" x14ac:dyDescent="0.35">
      <c r="A54" s="86"/>
      <c r="B54" s="75"/>
      <c r="C54" s="72"/>
      <c r="D54" s="72"/>
      <c r="E54" s="72"/>
      <c r="F54" s="72"/>
      <c r="G54" s="43" t="s">
        <v>1351</v>
      </c>
      <c r="H54" s="15">
        <v>5</v>
      </c>
      <c r="I54" s="7"/>
    </row>
    <row r="55" spans="1:11" ht="30" x14ac:dyDescent="0.35">
      <c r="A55" s="86"/>
      <c r="B55" s="75"/>
      <c r="C55" s="72"/>
      <c r="D55" s="72"/>
      <c r="E55" s="72"/>
      <c r="F55" s="72"/>
      <c r="G55" s="43" t="s">
        <v>1350</v>
      </c>
      <c r="H55" s="15">
        <v>5</v>
      </c>
    </row>
    <row r="56" spans="1:11" x14ac:dyDescent="0.35">
      <c r="A56" s="86"/>
      <c r="B56" s="75"/>
      <c r="C56" s="72"/>
      <c r="D56" s="72"/>
      <c r="E56" s="72"/>
      <c r="F56" s="72"/>
      <c r="G56" s="43" t="s">
        <v>1340</v>
      </c>
      <c r="H56" s="15">
        <v>21</v>
      </c>
    </row>
    <row r="57" spans="1:11" ht="15.5" thickBot="1" x14ac:dyDescent="0.4">
      <c r="A57" s="86"/>
      <c r="B57" s="75"/>
      <c r="C57" s="73"/>
      <c r="D57" s="73"/>
      <c r="E57" s="73"/>
      <c r="F57" s="73"/>
      <c r="G57" s="79" t="s">
        <v>8</v>
      </c>
      <c r="H57" s="81">
        <f>SUM(H47:H56)</f>
        <v>84</v>
      </c>
    </row>
    <row r="58" spans="1:11" s="57" customFormat="1" ht="122.5" customHeight="1" thickBot="1" x14ac:dyDescent="0.4">
      <c r="A58" s="87"/>
      <c r="B58" s="76"/>
      <c r="C58" s="135" t="s">
        <v>1349</v>
      </c>
      <c r="D58" s="135"/>
      <c r="E58" s="135"/>
      <c r="F58" s="136"/>
      <c r="G58" s="80"/>
      <c r="H58" s="82"/>
    </row>
    <row r="59" spans="1:11" x14ac:dyDescent="0.35">
      <c r="A59" s="85">
        <v>10</v>
      </c>
      <c r="B59" s="74" t="s">
        <v>1160</v>
      </c>
      <c r="C59" s="71" t="s">
        <v>1348</v>
      </c>
      <c r="D59" s="71" t="s">
        <v>1347</v>
      </c>
      <c r="E59" s="71" t="s">
        <v>1346</v>
      </c>
      <c r="F59" s="71" t="s">
        <v>1345</v>
      </c>
      <c r="G59" s="117" t="s">
        <v>1155</v>
      </c>
      <c r="H59" s="118"/>
      <c r="J59" s="5"/>
    </row>
    <row r="60" spans="1:11" ht="45" x14ac:dyDescent="0.35">
      <c r="A60" s="86"/>
      <c r="B60" s="75"/>
      <c r="C60" s="72"/>
      <c r="D60" s="72"/>
      <c r="E60" s="72"/>
      <c r="F60" s="72"/>
      <c r="G60" s="43" t="s">
        <v>1344</v>
      </c>
      <c r="H60" s="15">
        <v>2</v>
      </c>
    </row>
    <row r="61" spans="1:11" x14ac:dyDescent="0.35">
      <c r="A61" s="86"/>
      <c r="B61" s="75"/>
      <c r="C61" s="72"/>
      <c r="D61" s="72"/>
      <c r="E61" s="72"/>
      <c r="F61" s="72"/>
      <c r="G61" s="43" t="s">
        <v>1343</v>
      </c>
      <c r="H61" s="15">
        <v>1</v>
      </c>
    </row>
    <row r="62" spans="1:11" ht="30" x14ac:dyDescent="0.35">
      <c r="A62" s="86"/>
      <c r="B62" s="75"/>
      <c r="C62" s="72"/>
      <c r="D62" s="72"/>
      <c r="E62" s="72"/>
      <c r="F62" s="72"/>
      <c r="G62" s="43" t="s">
        <v>1342</v>
      </c>
      <c r="H62" s="15">
        <v>2</v>
      </c>
    </row>
    <row r="63" spans="1:11" x14ac:dyDescent="0.35">
      <c r="A63" s="86"/>
      <c r="B63" s="75"/>
      <c r="C63" s="72"/>
      <c r="D63" s="72"/>
      <c r="E63" s="72"/>
      <c r="F63" s="72"/>
      <c r="G63" s="43" t="s">
        <v>1341</v>
      </c>
      <c r="H63" s="15">
        <v>1</v>
      </c>
    </row>
    <row r="64" spans="1:11" x14ac:dyDescent="0.35">
      <c r="A64" s="86"/>
      <c r="B64" s="75"/>
      <c r="C64" s="72"/>
      <c r="D64" s="72"/>
      <c r="E64" s="72"/>
      <c r="F64" s="72"/>
      <c r="G64" s="43" t="s">
        <v>1340</v>
      </c>
      <c r="H64" s="15">
        <v>21</v>
      </c>
    </row>
    <row r="65" spans="1:10" ht="15.5" thickBot="1" x14ac:dyDescent="0.4">
      <c r="A65" s="86"/>
      <c r="B65" s="75"/>
      <c r="C65" s="73"/>
      <c r="D65" s="73"/>
      <c r="E65" s="73"/>
      <c r="F65" s="73"/>
      <c r="G65" s="79" t="s">
        <v>8</v>
      </c>
      <c r="H65" s="81">
        <f>SUM(H60:H64)</f>
        <v>27</v>
      </c>
    </row>
    <row r="66" spans="1:10" s="57" customFormat="1" ht="102" customHeight="1" thickBot="1" x14ac:dyDescent="0.4">
      <c r="A66" s="87"/>
      <c r="B66" s="76"/>
      <c r="C66" s="135" t="s">
        <v>1339</v>
      </c>
      <c r="D66" s="135"/>
      <c r="E66" s="135"/>
      <c r="F66" s="136"/>
      <c r="G66" s="80"/>
      <c r="H66" s="82"/>
    </row>
    <row r="67" spans="1:10" ht="42" customHeight="1" x14ac:dyDescent="0.35">
      <c r="A67" s="85">
        <v>11</v>
      </c>
      <c r="B67" s="74" t="s">
        <v>1329</v>
      </c>
      <c r="C67" s="71" t="s">
        <v>1338</v>
      </c>
      <c r="D67" s="71" t="s">
        <v>1337</v>
      </c>
      <c r="E67" s="71" t="s">
        <v>1326</v>
      </c>
      <c r="F67" s="71" t="s">
        <v>1325</v>
      </c>
      <c r="G67" s="117" t="s">
        <v>1295</v>
      </c>
      <c r="H67" s="118"/>
      <c r="J67" s="5"/>
    </row>
    <row r="68" spans="1:10" x14ac:dyDescent="0.35">
      <c r="A68" s="86"/>
      <c r="B68" s="75"/>
      <c r="C68" s="72"/>
      <c r="D68" s="72"/>
      <c r="E68" s="72"/>
      <c r="F68" s="72"/>
      <c r="G68" s="43" t="s">
        <v>1336</v>
      </c>
      <c r="H68" s="15">
        <v>5</v>
      </c>
      <c r="J68" s="5"/>
    </row>
    <row r="69" spans="1:10" ht="60" x14ac:dyDescent="0.35">
      <c r="A69" s="86"/>
      <c r="B69" s="75"/>
      <c r="C69" s="72"/>
      <c r="D69" s="72"/>
      <c r="E69" s="72"/>
      <c r="F69" s="72"/>
      <c r="G69" s="43" t="s">
        <v>1335</v>
      </c>
      <c r="H69" s="15">
        <v>5</v>
      </c>
    </row>
    <row r="70" spans="1:10" ht="15.75" customHeight="1" x14ac:dyDescent="0.35">
      <c r="A70" s="86"/>
      <c r="B70" s="75"/>
      <c r="C70" s="72"/>
      <c r="D70" s="72"/>
      <c r="E70" s="72"/>
      <c r="F70" s="72"/>
      <c r="G70" s="43" t="s">
        <v>1334</v>
      </c>
      <c r="H70" s="15">
        <v>2</v>
      </c>
    </row>
    <row r="71" spans="1:10" ht="30" x14ac:dyDescent="0.35">
      <c r="A71" s="86"/>
      <c r="B71" s="75"/>
      <c r="C71" s="72"/>
      <c r="D71" s="72"/>
      <c r="E71" s="72"/>
      <c r="F71" s="72"/>
      <c r="G71" s="43" t="s">
        <v>1333</v>
      </c>
      <c r="H71" s="15">
        <v>2</v>
      </c>
    </row>
    <row r="72" spans="1:10" ht="30" x14ac:dyDescent="0.35">
      <c r="A72" s="86"/>
      <c r="B72" s="75"/>
      <c r="C72" s="72"/>
      <c r="D72" s="72"/>
      <c r="E72" s="72"/>
      <c r="F72" s="72"/>
      <c r="G72" s="43" t="s">
        <v>1332</v>
      </c>
      <c r="H72" s="15">
        <v>3</v>
      </c>
    </row>
    <row r="73" spans="1:10" ht="30" x14ac:dyDescent="0.35">
      <c r="A73" s="86"/>
      <c r="B73" s="75"/>
      <c r="C73" s="72"/>
      <c r="D73" s="72"/>
      <c r="E73" s="72"/>
      <c r="F73" s="72"/>
      <c r="G73" s="43" t="s">
        <v>1331</v>
      </c>
      <c r="H73" s="42">
        <v>1</v>
      </c>
      <c r="J73" s="5"/>
    </row>
    <row r="74" spans="1:10" x14ac:dyDescent="0.35">
      <c r="A74" s="86"/>
      <c r="B74" s="75"/>
      <c r="C74" s="72"/>
      <c r="D74" s="72"/>
      <c r="E74" s="72"/>
      <c r="F74" s="72"/>
      <c r="G74" s="43" t="s">
        <v>1206</v>
      </c>
      <c r="H74" s="42">
        <v>35</v>
      </c>
      <c r="J74" s="5"/>
    </row>
    <row r="75" spans="1:10" ht="15.5" thickBot="1" x14ac:dyDescent="0.4">
      <c r="A75" s="86"/>
      <c r="B75" s="75"/>
      <c r="C75" s="73"/>
      <c r="D75" s="73"/>
      <c r="E75" s="73"/>
      <c r="F75" s="73"/>
      <c r="G75" s="79" t="s">
        <v>8</v>
      </c>
      <c r="H75" s="81">
        <f>SUM(H68:H74,)</f>
        <v>53</v>
      </c>
    </row>
    <row r="76" spans="1:10" s="57" customFormat="1" ht="131.5" customHeight="1" thickBot="1" x14ac:dyDescent="0.4">
      <c r="A76" s="87"/>
      <c r="B76" s="76"/>
      <c r="C76" s="135" t="s">
        <v>1330</v>
      </c>
      <c r="D76" s="135"/>
      <c r="E76" s="135"/>
      <c r="F76" s="136"/>
      <c r="G76" s="80"/>
      <c r="H76" s="82"/>
    </row>
    <row r="77" spans="1:10" x14ac:dyDescent="0.35">
      <c r="A77" s="85">
        <v>12</v>
      </c>
      <c r="B77" s="74" t="s">
        <v>1329</v>
      </c>
      <c r="C77" s="71" t="s">
        <v>1328</v>
      </c>
      <c r="D77" s="71" t="s">
        <v>1327</v>
      </c>
      <c r="E77" s="71" t="s">
        <v>1326</v>
      </c>
      <c r="F77" s="71" t="s">
        <v>1325</v>
      </c>
      <c r="G77" s="138" t="s">
        <v>1295</v>
      </c>
      <c r="H77" s="139"/>
      <c r="J77" s="5"/>
    </row>
    <row r="78" spans="1:10" ht="30" x14ac:dyDescent="0.35">
      <c r="A78" s="86"/>
      <c r="B78" s="75"/>
      <c r="C78" s="72"/>
      <c r="D78" s="72"/>
      <c r="E78" s="72"/>
      <c r="F78" s="72"/>
      <c r="G78" s="43" t="s">
        <v>1324</v>
      </c>
      <c r="H78" s="42">
        <v>2</v>
      </c>
    </row>
    <row r="79" spans="1:10" ht="30" x14ac:dyDescent="0.35">
      <c r="A79" s="86"/>
      <c r="B79" s="75"/>
      <c r="C79" s="72"/>
      <c r="D79" s="72"/>
      <c r="E79" s="72"/>
      <c r="F79" s="72"/>
      <c r="G79" s="43" t="s">
        <v>1323</v>
      </c>
      <c r="H79" s="42">
        <v>2</v>
      </c>
    </row>
    <row r="80" spans="1:10" ht="45" x14ac:dyDescent="0.35">
      <c r="A80" s="86"/>
      <c r="B80" s="75"/>
      <c r="C80" s="72"/>
      <c r="D80" s="72"/>
      <c r="E80" s="72"/>
      <c r="F80" s="72"/>
      <c r="G80" s="43" t="s">
        <v>1322</v>
      </c>
      <c r="H80" s="42">
        <v>5</v>
      </c>
    </row>
    <row r="81" spans="1:12" ht="30" x14ac:dyDescent="0.35">
      <c r="A81" s="86"/>
      <c r="B81" s="75"/>
      <c r="C81" s="72"/>
      <c r="D81" s="72"/>
      <c r="E81" s="72"/>
      <c r="F81" s="72"/>
      <c r="G81" s="43" t="s">
        <v>1321</v>
      </c>
      <c r="H81" s="42">
        <v>4</v>
      </c>
    </row>
    <row r="82" spans="1:12" ht="30" x14ac:dyDescent="0.35">
      <c r="A82" s="86"/>
      <c r="B82" s="75"/>
      <c r="C82" s="72"/>
      <c r="D82" s="72"/>
      <c r="E82" s="72"/>
      <c r="F82" s="72"/>
      <c r="G82" s="43" t="s">
        <v>1320</v>
      </c>
      <c r="H82" s="42">
        <v>1</v>
      </c>
    </row>
    <row r="83" spans="1:12" ht="45" x14ac:dyDescent="0.35">
      <c r="A83" s="86"/>
      <c r="B83" s="75"/>
      <c r="C83" s="72"/>
      <c r="D83" s="72"/>
      <c r="E83" s="72"/>
      <c r="F83" s="72"/>
      <c r="G83" s="43" t="s">
        <v>1319</v>
      </c>
      <c r="H83" s="42">
        <v>4</v>
      </c>
    </row>
    <row r="84" spans="1:12" ht="15.5" thickBot="1" x14ac:dyDescent="0.4">
      <c r="A84" s="86"/>
      <c r="B84" s="75"/>
      <c r="C84" s="73"/>
      <c r="D84" s="73"/>
      <c r="E84" s="73"/>
      <c r="F84" s="73"/>
      <c r="G84" s="79" t="s">
        <v>8</v>
      </c>
      <c r="H84" s="81">
        <f>SUM(H78:H83,)</f>
        <v>18</v>
      </c>
    </row>
    <row r="85" spans="1:12" s="57" customFormat="1" ht="126.65" customHeight="1" thickBot="1" x14ac:dyDescent="0.4">
      <c r="A85" s="87"/>
      <c r="B85" s="76"/>
      <c r="C85" s="135" t="s">
        <v>1318</v>
      </c>
      <c r="D85" s="135"/>
      <c r="E85" s="135"/>
      <c r="F85" s="136"/>
      <c r="G85" s="80"/>
      <c r="H85" s="82"/>
    </row>
    <row r="86" spans="1:12" x14ac:dyDescent="0.35">
      <c r="A86" s="85">
        <v>13</v>
      </c>
      <c r="B86" s="74" t="s">
        <v>1308</v>
      </c>
      <c r="C86" s="71" t="s">
        <v>1317</v>
      </c>
      <c r="D86" s="71" t="s">
        <v>1316</v>
      </c>
      <c r="E86" s="71" t="s">
        <v>1305</v>
      </c>
      <c r="F86" s="71" t="s">
        <v>1304</v>
      </c>
      <c r="G86" s="77" t="s">
        <v>1315</v>
      </c>
      <c r="H86" s="78"/>
    </row>
    <row r="87" spans="1:12" x14ac:dyDescent="0.35">
      <c r="A87" s="86"/>
      <c r="B87" s="75"/>
      <c r="C87" s="72"/>
      <c r="D87" s="72"/>
      <c r="E87" s="72"/>
      <c r="F87" s="72"/>
      <c r="G87" s="43" t="s">
        <v>1314</v>
      </c>
      <c r="H87" s="15">
        <v>12</v>
      </c>
    </row>
    <row r="88" spans="1:12" x14ac:dyDescent="0.35">
      <c r="A88" s="86"/>
      <c r="B88" s="75"/>
      <c r="C88" s="72"/>
      <c r="D88" s="72"/>
      <c r="E88" s="72"/>
      <c r="F88" s="72"/>
      <c r="G88" s="43" t="s">
        <v>1313</v>
      </c>
      <c r="H88" s="42">
        <v>4</v>
      </c>
      <c r="J88" s="5"/>
    </row>
    <row r="89" spans="1:12" ht="30" x14ac:dyDescent="0.35">
      <c r="A89" s="86"/>
      <c r="B89" s="75"/>
      <c r="C89" s="72"/>
      <c r="D89" s="72"/>
      <c r="E89" s="72"/>
      <c r="F89" s="72"/>
      <c r="G89" s="43" t="s">
        <v>1312</v>
      </c>
      <c r="H89" s="15">
        <v>3</v>
      </c>
      <c r="I89" s="5"/>
      <c r="J89" s="5"/>
    </row>
    <row r="90" spans="1:12" ht="45" x14ac:dyDescent="0.35">
      <c r="A90" s="86"/>
      <c r="B90" s="75"/>
      <c r="C90" s="72"/>
      <c r="D90" s="72"/>
      <c r="E90" s="72"/>
      <c r="F90" s="72"/>
      <c r="G90" s="43" t="s">
        <v>1302</v>
      </c>
      <c r="H90" s="15">
        <v>6</v>
      </c>
    </row>
    <row r="91" spans="1:12" ht="45" x14ac:dyDescent="0.35">
      <c r="A91" s="86"/>
      <c r="B91" s="75"/>
      <c r="C91" s="72"/>
      <c r="D91" s="72"/>
      <c r="E91" s="72"/>
      <c r="F91" s="72"/>
      <c r="G91" s="43" t="s">
        <v>1311</v>
      </c>
      <c r="H91" s="15">
        <v>2</v>
      </c>
    </row>
    <row r="92" spans="1:12" ht="45" x14ac:dyDescent="0.35">
      <c r="A92" s="86"/>
      <c r="B92" s="75"/>
      <c r="C92" s="72"/>
      <c r="D92" s="72"/>
      <c r="E92" s="72"/>
      <c r="F92" s="72"/>
      <c r="G92" s="43" t="s">
        <v>1310</v>
      </c>
      <c r="H92" s="15">
        <v>2</v>
      </c>
    </row>
    <row r="93" spans="1:12" x14ac:dyDescent="0.35">
      <c r="A93" s="86"/>
      <c r="B93" s="75"/>
      <c r="C93" s="72"/>
      <c r="D93" s="72"/>
      <c r="E93" s="72"/>
      <c r="F93" s="72"/>
      <c r="G93" s="43" t="s">
        <v>1206</v>
      </c>
      <c r="H93" s="42">
        <v>35</v>
      </c>
      <c r="L93" s="5"/>
    </row>
    <row r="94" spans="1:12" ht="15.5" thickBot="1" x14ac:dyDescent="0.4">
      <c r="A94" s="86"/>
      <c r="B94" s="75"/>
      <c r="C94" s="73"/>
      <c r="D94" s="73"/>
      <c r="E94" s="73"/>
      <c r="F94" s="73"/>
      <c r="G94" s="79" t="s">
        <v>8</v>
      </c>
      <c r="H94" s="81">
        <f>SUM(H87:H93,)</f>
        <v>64</v>
      </c>
    </row>
    <row r="95" spans="1:12" s="57" customFormat="1" ht="115.9" customHeight="1" thickBot="1" x14ac:dyDescent="0.4">
      <c r="A95" s="87"/>
      <c r="B95" s="76"/>
      <c r="C95" s="135" t="s">
        <v>1309</v>
      </c>
      <c r="D95" s="135"/>
      <c r="E95" s="135"/>
      <c r="F95" s="136"/>
      <c r="G95" s="80"/>
      <c r="H95" s="82"/>
    </row>
    <row r="96" spans="1:12" x14ac:dyDescent="0.35">
      <c r="A96" s="85">
        <v>14</v>
      </c>
      <c r="B96" s="74" t="s">
        <v>1308</v>
      </c>
      <c r="C96" s="71" t="s">
        <v>1307</v>
      </c>
      <c r="D96" s="71" t="s">
        <v>1306</v>
      </c>
      <c r="E96" s="71" t="s">
        <v>1305</v>
      </c>
      <c r="F96" s="71" t="s">
        <v>1304</v>
      </c>
      <c r="G96" s="77" t="s">
        <v>1303</v>
      </c>
      <c r="H96" s="78"/>
    </row>
    <row r="97" spans="1:11" ht="45" x14ac:dyDescent="0.35">
      <c r="A97" s="86"/>
      <c r="B97" s="75"/>
      <c r="C97" s="72"/>
      <c r="D97" s="72"/>
      <c r="E97" s="72"/>
      <c r="F97" s="72"/>
      <c r="G97" s="43" t="s">
        <v>1302</v>
      </c>
      <c r="H97" s="15">
        <v>8</v>
      </c>
      <c r="I97" s="7"/>
      <c r="J97" s="5"/>
    </row>
    <row r="98" spans="1:11" ht="152.25" customHeight="1" thickBot="1" x14ac:dyDescent="0.4">
      <c r="A98" s="86"/>
      <c r="B98" s="75"/>
      <c r="C98" s="73"/>
      <c r="D98" s="73"/>
      <c r="E98" s="73"/>
      <c r="F98" s="73"/>
      <c r="G98" s="79" t="s">
        <v>8</v>
      </c>
      <c r="H98" s="81">
        <f>SUM(H97:H97)</f>
        <v>8</v>
      </c>
    </row>
    <row r="99" spans="1:11" s="57" customFormat="1" ht="116.5" customHeight="1" thickBot="1" x14ac:dyDescent="0.4">
      <c r="A99" s="87"/>
      <c r="B99" s="76"/>
      <c r="C99" s="88" t="s">
        <v>1301</v>
      </c>
      <c r="D99" s="135"/>
      <c r="E99" s="135"/>
      <c r="F99" s="136"/>
      <c r="G99" s="80"/>
      <c r="H99" s="82"/>
    </row>
    <row r="100" spans="1:11" x14ac:dyDescent="0.35">
      <c r="A100" s="85">
        <v>15</v>
      </c>
      <c r="B100" s="74" t="s">
        <v>1300</v>
      </c>
      <c r="C100" s="71" t="s">
        <v>1299</v>
      </c>
      <c r="D100" s="71" t="s">
        <v>1298</v>
      </c>
      <c r="E100" s="71" t="s">
        <v>1297</v>
      </c>
      <c r="F100" s="71" t="s">
        <v>1296</v>
      </c>
      <c r="G100" s="77" t="s">
        <v>1295</v>
      </c>
      <c r="H100" s="78"/>
    </row>
    <row r="101" spans="1:11" x14ac:dyDescent="0.35">
      <c r="A101" s="86"/>
      <c r="B101" s="75"/>
      <c r="C101" s="72"/>
      <c r="D101" s="72"/>
      <c r="E101" s="72"/>
      <c r="F101" s="72"/>
      <c r="G101" s="43" t="s">
        <v>1294</v>
      </c>
      <c r="H101" s="42">
        <v>14</v>
      </c>
      <c r="I101" s="7"/>
      <c r="J101" s="5"/>
      <c r="K101" s="5"/>
    </row>
    <row r="102" spans="1:11" ht="94.5" customHeight="1" thickBot="1" x14ac:dyDescent="0.4">
      <c r="A102" s="86"/>
      <c r="B102" s="75"/>
      <c r="C102" s="73"/>
      <c r="D102" s="73"/>
      <c r="E102" s="73"/>
      <c r="F102" s="73"/>
      <c r="G102" s="79" t="s">
        <v>8</v>
      </c>
      <c r="H102" s="81">
        <f>SUM(H101:H101,)</f>
        <v>14</v>
      </c>
    </row>
    <row r="103" spans="1:11" s="57" customFormat="1" ht="86.5" customHeight="1" thickBot="1" x14ac:dyDescent="0.4">
      <c r="A103" s="87"/>
      <c r="B103" s="76"/>
      <c r="C103" s="135" t="s">
        <v>1293</v>
      </c>
      <c r="D103" s="135"/>
      <c r="E103" s="135"/>
      <c r="F103" s="136"/>
      <c r="G103" s="80"/>
      <c r="H103" s="82"/>
    </row>
    <row r="104" spans="1:11" x14ac:dyDescent="0.25">
      <c r="A104" s="85">
        <v>16</v>
      </c>
      <c r="B104" s="74" t="s">
        <v>1195</v>
      </c>
      <c r="C104" s="71" t="s">
        <v>1292</v>
      </c>
      <c r="D104" s="71" t="s">
        <v>1291</v>
      </c>
      <c r="E104" s="71" t="s">
        <v>1290</v>
      </c>
      <c r="F104" s="71" t="s">
        <v>1276</v>
      </c>
      <c r="G104" s="77" t="s">
        <v>1289</v>
      </c>
      <c r="H104" s="78"/>
      <c r="I104" s="58"/>
      <c r="J104" s="5"/>
    </row>
    <row r="105" spans="1:11" x14ac:dyDescent="0.35">
      <c r="A105" s="86"/>
      <c r="B105" s="75"/>
      <c r="C105" s="72"/>
      <c r="D105" s="72"/>
      <c r="E105" s="72"/>
      <c r="F105" s="72"/>
      <c r="G105" s="43" t="s">
        <v>1288</v>
      </c>
      <c r="H105" s="15">
        <v>5</v>
      </c>
    </row>
    <row r="106" spans="1:11" x14ac:dyDescent="0.35">
      <c r="A106" s="86"/>
      <c r="B106" s="75"/>
      <c r="C106" s="72"/>
      <c r="D106" s="72"/>
      <c r="E106" s="72"/>
      <c r="F106" s="72"/>
      <c r="G106" s="43" t="s">
        <v>1287</v>
      </c>
      <c r="H106" s="15">
        <v>11</v>
      </c>
      <c r="J106" s="5"/>
    </row>
    <row r="107" spans="1:11" ht="30" x14ac:dyDescent="0.35">
      <c r="A107" s="86"/>
      <c r="B107" s="75"/>
      <c r="C107" s="72"/>
      <c r="D107" s="72"/>
      <c r="E107" s="72"/>
      <c r="F107" s="72"/>
      <c r="G107" s="43" t="s">
        <v>1286</v>
      </c>
      <c r="H107" s="15">
        <v>4</v>
      </c>
    </row>
    <row r="108" spans="1:11" x14ac:dyDescent="0.35">
      <c r="A108" s="86"/>
      <c r="B108" s="75"/>
      <c r="C108" s="72"/>
      <c r="D108" s="72"/>
      <c r="E108" s="72"/>
      <c r="F108" s="72"/>
      <c r="G108" s="43" t="s">
        <v>1285</v>
      </c>
      <c r="H108" s="15">
        <v>4</v>
      </c>
      <c r="I108" s="5"/>
    </row>
    <row r="109" spans="1:11" x14ac:dyDescent="0.35">
      <c r="A109" s="86"/>
      <c r="B109" s="75"/>
      <c r="C109" s="72"/>
      <c r="D109" s="72"/>
      <c r="E109" s="72"/>
      <c r="F109" s="72"/>
      <c r="G109" s="43" t="s">
        <v>1284</v>
      </c>
      <c r="H109" s="15">
        <v>9</v>
      </c>
    </row>
    <row r="110" spans="1:11" x14ac:dyDescent="0.35">
      <c r="A110" s="86"/>
      <c r="B110" s="75"/>
      <c r="C110" s="72"/>
      <c r="D110" s="72"/>
      <c r="E110" s="72"/>
      <c r="F110" s="72"/>
      <c r="G110" s="43" t="s">
        <v>1283</v>
      </c>
      <c r="H110" s="42">
        <v>4</v>
      </c>
      <c r="I110" s="44"/>
    </row>
    <row r="111" spans="1:11" x14ac:dyDescent="0.35">
      <c r="A111" s="86"/>
      <c r="B111" s="75"/>
      <c r="C111" s="72"/>
      <c r="D111" s="72"/>
      <c r="E111" s="72"/>
      <c r="F111" s="72"/>
      <c r="G111" s="43" t="s">
        <v>1282</v>
      </c>
      <c r="H111" s="42">
        <v>3</v>
      </c>
      <c r="I111" s="44"/>
    </row>
    <row r="112" spans="1:11" ht="30" x14ac:dyDescent="0.35">
      <c r="A112" s="86"/>
      <c r="B112" s="75"/>
      <c r="C112" s="72"/>
      <c r="D112" s="72"/>
      <c r="E112" s="72"/>
      <c r="F112" s="72"/>
      <c r="G112" s="43" t="s">
        <v>1281</v>
      </c>
      <c r="H112" s="15">
        <v>10</v>
      </c>
    </row>
    <row r="113" spans="1:9" x14ac:dyDescent="0.35">
      <c r="A113" s="86"/>
      <c r="B113" s="75"/>
      <c r="C113" s="72"/>
      <c r="D113" s="72"/>
      <c r="E113" s="72"/>
      <c r="F113" s="72"/>
      <c r="G113" s="43" t="s">
        <v>1206</v>
      </c>
      <c r="H113" s="42">
        <v>14</v>
      </c>
    </row>
    <row r="114" spans="1:9" ht="15.5" thickBot="1" x14ac:dyDescent="0.4">
      <c r="A114" s="86"/>
      <c r="B114" s="75"/>
      <c r="C114" s="73"/>
      <c r="D114" s="73"/>
      <c r="E114" s="73"/>
      <c r="F114" s="73"/>
      <c r="G114" s="79" t="s">
        <v>8</v>
      </c>
      <c r="H114" s="81">
        <f>SUM(H105:H113,)</f>
        <v>64</v>
      </c>
    </row>
    <row r="115" spans="1:9" s="57" customFormat="1" ht="81" customHeight="1" thickBot="1" x14ac:dyDescent="0.4">
      <c r="A115" s="87"/>
      <c r="B115" s="76"/>
      <c r="C115" s="135" t="s">
        <v>1280</v>
      </c>
      <c r="D115" s="135"/>
      <c r="E115" s="135"/>
      <c r="F115" s="136"/>
      <c r="G115" s="80"/>
      <c r="H115" s="82"/>
    </row>
    <row r="116" spans="1:9" x14ac:dyDescent="0.35">
      <c r="A116" s="85">
        <v>17</v>
      </c>
      <c r="B116" s="74" t="s">
        <v>1195</v>
      </c>
      <c r="C116" s="71" t="s">
        <v>1279</v>
      </c>
      <c r="D116" s="71" t="s">
        <v>1278</v>
      </c>
      <c r="E116" s="71" t="s">
        <v>1277</v>
      </c>
      <c r="F116" s="71" t="s">
        <v>1276</v>
      </c>
      <c r="G116" s="77" t="s">
        <v>1275</v>
      </c>
      <c r="H116" s="78"/>
      <c r="I116" s="35"/>
    </row>
    <row r="117" spans="1:9" ht="45" x14ac:dyDescent="0.35">
      <c r="A117" s="86"/>
      <c r="B117" s="75"/>
      <c r="C117" s="72"/>
      <c r="D117" s="72"/>
      <c r="E117" s="72"/>
      <c r="F117" s="72"/>
      <c r="G117" s="17" t="s">
        <v>1274</v>
      </c>
      <c r="H117" s="15">
        <v>2</v>
      </c>
    </row>
    <row r="118" spans="1:9" ht="30" x14ac:dyDescent="0.35">
      <c r="A118" s="86"/>
      <c r="B118" s="75"/>
      <c r="C118" s="72"/>
      <c r="D118" s="72"/>
      <c r="E118" s="72"/>
      <c r="F118" s="72"/>
      <c r="G118" s="17" t="s">
        <v>1273</v>
      </c>
      <c r="H118" s="15">
        <v>3</v>
      </c>
    </row>
    <row r="119" spans="1:9" ht="30" x14ac:dyDescent="0.35">
      <c r="A119" s="86"/>
      <c r="B119" s="75"/>
      <c r="C119" s="72"/>
      <c r="D119" s="72"/>
      <c r="E119" s="72"/>
      <c r="F119" s="72"/>
      <c r="G119" s="17" t="s">
        <v>1272</v>
      </c>
      <c r="H119" s="15">
        <v>3</v>
      </c>
    </row>
    <row r="120" spans="1:9" ht="45" x14ac:dyDescent="0.35">
      <c r="A120" s="86"/>
      <c r="B120" s="75"/>
      <c r="C120" s="72"/>
      <c r="D120" s="72"/>
      <c r="E120" s="72"/>
      <c r="F120" s="72"/>
      <c r="G120" s="17" t="s">
        <v>1271</v>
      </c>
      <c r="H120" s="15">
        <v>3</v>
      </c>
    </row>
    <row r="121" spans="1:9" x14ac:dyDescent="0.35">
      <c r="A121" s="86"/>
      <c r="B121" s="75"/>
      <c r="C121" s="72"/>
      <c r="D121" s="72"/>
      <c r="E121" s="72"/>
      <c r="F121" s="72"/>
      <c r="G121" s="17" t="s">
        <v>1270</v>
      </c>
      <c r="H121" s="15">
        <v>1</v>
      </c>
    </row>
    <row r="122" spans="1:9" ht="45" x14ac:dyDescent="0.35">
      <c r="A122" s="86"/>
      <c r="B122" s="75"/>
      <c r="C122" s="72"/>
      <c r="D122" s="72"/>
      <c r="E122" s="72"/>
      <c r="F122" s="72"/>
      <c r="G122" s="17" t="s">
        <v>1269</v>
      </c>
      <c r="H122" s="15">
        <v>4</v>
      </c>
    </row>
    <row r="123" spans="1:9" x14ac:dyDescent="0.35">
      <c r="A123" s="86"/>
      <c r="B123" s="75"/>
      <c r="C123" s="72"/>
      <c r="D123" s="72"/>
      <c r="E123" s="72"/>
      <c r="F123" s="72"/>
      <c r="G123" s="43" t="s">
        <v>1206</v>
      </c>
      <c r="H123" s="42">
        <v>14</v>
      </c>
    </row>
    <row r="124" spans="1:9" ht="15.5" thickBot="1" x14ac:dyDescent="0.4">
      <c r="A124" s="86"/>
      <c r="B124" s="75"/>
      <c r="C124" s="73"/>
      <c r="D124" s="73"/>
      <c r="E124" s="73"/>
      <c r="F124" s="73"/>
      <c r="G124" s="79" t="s">
        <v>8</v>
      </c>
      <c r="H124" s="81">
        <f>SUM(H117:H123)</f>
        <v>30</v>
      </c>
    </row>
    <row r="125" spans="1:9" s="57" customFormat="1" ht="93.65" customHeight="1" thickBot="1" x14ac:dyDescent="0.4">
      <c r="A125" s="87"/>
      <c r="B125" s="76"/>
      <c r="C125" s="135" t="s">
        <v>1268</v>
      </c>
      <c r="D125" s="135"/>
      <c r="E125" s="135"/>
      <c r="F125" s="136"/>
      <c r="G125" s="80"/>
      <c r="H125" s="82"/>
    </row>
    <row r="126" spans="1:9" x14ac:dyDescent="0.35">
      <c r="A126" s="85">
        <v>18</v>
      </c>
      <c r="B126" s="74" t="s">
        <v>1260</v>
      </c>
      <c r="C126" s="71" t="s">
        <v>1267</v>
      </c>
      <c r="D126" s="71" t="s">
        <v>1266</v>
      </c>
      <c r="E126" s="71" t="s">
        <v>1265</v>
      </c>
      <c r="F126" s="71" t="s">
        <v>1256</v>
      </c>
      <c r="G126" s="117" t="s">
        <v>1255</v>
      </c>
      <c r="H126" s="118"/>
      <c r="I126" s="7"/>
    </row>
    <row r="127" spans="1:9" x14ac:dyDescent="0.35">
      <c r="A127" s="86"/>
      <c r="B127" s="75"/>
      <c r="C127" s="72"/>
      <c r="D127" s="72"/>
      <c r="E127" s="72"/>
      <c r="F127" s="72"/>
      <c r="G127" s="14" t="s">
        <v>1264</v>
      </c>
      <c r="H127" s="15">
        <v>9</v>
      </c>
    </row>
    <row r="128" spans="1:9" ht="30" x14ac:dyDescent="0.35">
      <c r="A128" s="86"/>
      <c r="B128" s="75"/>
      <c r="C128" s="72"/>
      <c r="D128" s="72"/>
      <c r="E128" s="72"/>
      <c r="F128" s="72"/>
      <c r="G128" s="14" t="s">
        <v>1263</v>
      </c>
      <c r="H128" s="15">
        <v>7</v>
      </c>
    </row>
    <row r="129" spans="1:12" ht="15.5" thickBot="1" x14ac:dyDescent="0.4">
      <c r="A129" s="86"/>
      <c r="B129" s="75"/>
      <c r="C129" s="72"/>
      <c r="D129" s="72"/>
      <c r="E129" s="72"/>
      <c r="F129" s="72"/>
      <c r="G129" s="17" t="s">
        <v>1206</v>
      </c>
      <c r="H129" s="16">
        <v>21</v>
      </c>
      <c r="I129" s="5"/>
      <c r="J129" s="5"/>
      <c r="K129" s="5"/>
      <c r="L129" s="5"/>
    </row>
    <row r="130" spans="1:12" x14ac:dyDescent="0.35">
      <c r="A130" s="86"/>
      <c r="B130" s="75"/>
      <c r="C130" s="72"/>
      <c r="D130" s="72"/>
      <c r="E130" s="72"/>
      <c r="F130" s="72"/>
      <c r="G130" s="117" t="s">
        <v>1217</v>
      </c>
      <c r="H130" s="118"/>
    </row>
    <row r="131" spans="1:12" x14ac:dyDescent="0.35">
      <c r="A131" s="86"/>
      <c r="B131" s="75"/>
      <c r="C131" s="72"/>
      <c r="D131" s="72"/>
      <c r="E131" s="72"/>
      <c r="F131" s="72"/>
      <c r="G131" s="14" t="s">
        <v>1262</v>
      </c>
      <c r="H131" s="15">
        <v>4</v>
      </c>
    </row>
    <row r="132" spans="1:12" ht="15.5" thickBot="1" x14ac:dyDescent="0.4">
      <c r="A132" s="86"/>
      <c r="B132" s="75"/>
      <c r="C132" s="73"/>
      <c r="D132" s="73"/>
      <c r="E132" s="73"/>
      <c r="F132" s="73"/>
      <c r="G132" s="79" t="s">
        <v>8</v>
      </c>
      <c r="H132" s="81">
        <f>SUM(H127:H131,)</f>
        <v>41</v>
      </c>
    </row>
    <row r="133" spans="1:12" s="57" customFormat="1" ht="97.15" customHeight="1" thickBot="1" x14ac:dyDescent="0.4">
      <c r="A133" s="87"/>
      <c r="B133" s="76"/>
      <c r="C133" s="135" t="s">
        <v>1261</v>
      </c>
      <c r="D133" s="135"/>
      <c r="E133" s="135"/>
      <c r="F133" s="136"/>
      <c r="G133" s="80"/>
      <c r="H133" s="82"/>
    </row>
    <row r="134" spans="1:12" x14ac:dyDescent="0.35">
      <c r="A134" s="85">
        <v>19</v>
      </c>
      <c r="B134" s="74" t="s">
        <v>1260</v>
      </c>
      <c r="C134" s="71" t="s">
        <v>1259</v>
      </c>
      <c r="D134" s="71" t="s">
        <v>1258</v>
      </c>
      <c r="E134" s="71" t="s">
        <v>1257</v>
      </c>
      <c r="F134" s="71" t="s">
        <v>1256</v>
      </c>
      <c r="G134" s="117" t="s">
        <v>1255</v>
      </c>
      <c r="H134" s="118"/>
      <c r="I134" s="7"/>
    </row>
    <row r="135" spans="1:12" ht="30" x14ac:dyDescent="0.35">
      <c r="A135" s="86"/>
      <c r="B135" s="75"/>
      <c r="C135" s="72"/>
      <c r="D135" s="72"/>
      <c r="E135" s="72"/>
      <c r="F135" s="72"/>
      <c r="G135" s="14" t="s">
        <v>1254</v>
      </c>
      <c r="H135" s="15">
        <v>9</v>
      </c>
    </row>
    <row r="136" spans="1:12" ht="30.5" thickBot="1" x14ac:dyDescent="0.4">
      <c r="A136" s="86"/>
      <c r="B136" s="75"/>
      <c r="C136" s="72"/>
      <c r="D136" s="72"/>
      <c r="E136" s="72"/>
      <c r="F136" s="72"/>
      <c r="G136" s="14" t="s">
        <v>1253</v>
      </c>
      <c r="H136" s="15">
        <v>6</v>
      </c>
    </row>
    <row r="137" spans="1:12" x14ac:dyDescent="0.35">
      <c r="A137" s="86"/>
      <c r="B137" s="75"/>
      <c r="C137" s="72"/>
      <c r="D137" s="72"/>
      <c r="E137" s="72"/>
      <c r="F137" s="72"/>
      <c r="G137" s="117" t="s">
        <v>1217</v>
      </c>
      <c r="H137" s="118"/>
    </row>
    <row r="138" spans="1:12" x14ac:dyDescent="0.35">
      <c r="A138" s="86"/>
      <c r="B138" s="75"/>
      <c r="C138" s="72"/>
      <c r="D138" s="72"/>
      <c r="E138" s="72"/>
      <c r="F138" s="72"/>
      <c r="G138" s="14" t="s">
        <v>1252</v>
      </c>
      <c r="H138" s="15">
        <v>5</v>
      </c>
    </row>
    <row r="139" spans="1:12" ht="15.5" thickBot="1" x14ac:dyDescent="0.4">
      <c r="A139" s="86"/>
      <c r="B139" s="75"/>
      <c r="C139" s="73"/>
      <c r="D139" s="73"/>
      <c r="E139" s="73"/>
      <c r="F139" s="73"/>
      <c r="G139" s="79" t="s">
        <v>8</v>
      </c>
      <c r="H139" s="81">
        <f>SUM(H135:H138,)</f>
        <v>20</v>
      </c>
    </row>
    <row r="140" spans="1:12" s="57" customFormat="1" ht="88.9" customHeight="1" thickBot="1" x14ac:dyDescent="0.4">
      <c r="A140" s="87"/>
      <c r="B140" s="76"/>
      <c r="C140" s="88" t="s">
        <v>1251</v>
      </c>
      <c r="D140" s="135"/>
      <c r="E140" s="135"/>
      <c r="F140" s="136"/>
      <c r="G140" s="80"/>
      <c r="H140" s="82"/>
    </row>
    <row r="141" spans="1:12" x14ac:dyDescent="0.35">
      <c r="A141" s="85">
        <v>20</v>
      </c>
      <c r="B141" s="74" t="s">
        <v>1160</v>
      </c>
      <c r="C141" s="71" t="s">
        <v>1250</v>
      </c>
      <c r="D141" s="71" t="s">
        <v>1249</v>
      </c>
      <c r="E141" s="71" t="s">
        <v>1248</v>
      </c>
      <c r="F141" s="71" t="s">
        <v>1247</v>
      </c>
      <c r="G141" s="117" t="s">
        <v>1155</v>
      </c>
      <c r="H141" s="118"/>
    </row>
    <row r="142" spans="1:12" x14ac:dyDescent="0.35">
      <c r="A142" s="86"/>
      <c r="B142" s="75"/>
      <c r="C142" s="72"/>
      <c r="D142" s="72"/>
      <c r="E142" s="72"/>
      <c r="F142" s="72"/>
      <c r="G142" s="43" t="s">
        <v>1246</v>
      </c>
      <c r="H142" s="15">
        <v>6</v>
      </c>
      <c r="J142" s="5"/>
    </row>
    <row r="143" spans="1:12" ht="86.25" customHeight="1" thickBot="1" x14ac:dyDescent="0.4">
      <c r="A143" s="86"/>
      <c r="B143" s="75"/>
      <c r="C143" s="73"/>
      <c r="D143" s="73"/>
      <c r="E143" s="73"/>
      <c r="F143" s="73"/>
      <c r="G143" s="79" t="s">
        <v>8</v>
      </c>
      <c r="H143" s="81">
        <f>SUM(H142:H142,)</f>
        <v>6</v>
      </c>
    </row>
    <row r="144" spans="1:12" s="57" customFormat="1" ht="86.5" customHeight="1" thickBot="1" x14ac:dyDescent="0.4">
      <c r="A144" s="87"/>
      <c r="B144" s="76"/>
      <c r="C144" s="135" t="s">
        <v>1245</v>
      </c>
      <c r="D144" s="135"/>
      <c r="E144" s="135"/>
      <c r="F144" s="136"/>
      <c r="G144" s="80"/>
      <c r="H144" s="82"/>
    </row>
    <row r="145" spans="1:12" x14ac:dyDescent="0.35">
      <c r="A145" s="85">
        <v>21</v>
      </c>
      <c r="B145" s="74" t="s">
        <v>1244</v>
      </c>
      <c r="C145" s="71" t="s">
        <v>1243</v>
      </c>
      <c r="D145" s="71" t="s">
        <v>1242</v>
      </c>
      <c r="E145" s="71" t="s">
        <v>1241</v>
      </c>
      <c r="F145" s="71" t="s">
        <v>1240</v>
      </c>
      <c r="G145" s="77" t="s">
        <v>1239</v>
      </c>
      <c r="H145" s="78"/>
      <c r="I145" s="5"/>
    </row>
    <row r="146" spans="1:12" x14ac:dyDescent="0.35">
      <c r="A146" s="86"/>
      <c r="B146" s="75"/>
      <c r="C146" s="72"/>
      <c r="D146" s="72"/>
      <c r="E146" s="72"/>
      <c r="F146" s="72"/>
      <c r="G146" s="14" t="s">
        <v>1238</v>
      </c>
      <c r="H146" s="15">
        <v>12</v>
      </c>
    </row>
    <row r="147" spans="1:12" ht="30" x14ac:dyDescent="0.35">
      <c r="A147" s="86"/>
      <c r="B147" s="75"/>
      <c r="C147" s="72"/>
      <c r="D147" s="72"/>
      <c r="E147" s="72"/>
      <c r="F147" s="72"/>
      <c r="G147" s="14" t="s">
        <v>1237</v>
      </c>
      <c r="H147" s="15">
        <v>6</v>
      </c>
    </row>
    <row r="148" spans="1:12" ht="30" x14ac:dyDescent="0.35">
      <c r="A148" s="86"/>
      <c r="B148" s="75"/>
      <c r="C148" s="72"/>
      <c r="D148" s="72"/>
      <c r="E148" s="72"/>
      <c r="F148" s="72"/>
      <c r="G148" s="17" t="s">
        <v>1236</v>
      </c>
      <c r="H148" s="15">
        <v>6</v>
      </c>
    </row>
    <row r="149" spans="1:12" ht="30" x14ac:dyDescent="0.35">
      <c r="A149" s="86"/>
      <c r="B149" s="75"/>
      <c r="C149" s="72"/>
      <c r="D149" s="72"/>
      <c r="E149" s="72"/>
      <c r="F149" s="72"/>
      <c r="G149" s="17" t="s">
        <v>1235</v>
      </c>
      <c r="H149" s="16">
        <v>32</v>
      </c>
      <c r="J149" s="5"/>
    </row>
    <row r="150" spans="1:12" x14ac:dyDescent="0.35">
      <c r="A150" s="86"/>
      <c r="B150" s="75"/>
      <c r="C150" s="72"/>
      <c r="D150" s="72"/>
      <c r="E150" s="72"/>
      <c r="F150" s="72"/>
      <c r="G150" s="17" t="s">
        <v>1234</v>
      </c>
      <c r="H150" s="15">
        <v>4</v>
      </c>
    </row>
    <row r="151" spans="1:12" x14ac:dyDescent="0.35">
      <c r="A151" s="86"/>
      <c r="B151" s="75"/>
      <c r="C151" s="72"/>
      <c r="D151" s="72"/>
      <c r="E151" s="72"/>
      <c r="F151" s="72"/>
      <c r="G151" s="17" t="s">
        <v>1206</v>
      </c>
      <c r="H151" s="16">
        <v>21</v>
      </c>
      <c r="I151" s="5"/>
      <c r="J151" s="5"/>
      <c r="K151" s="5"/>
      <c r="L151" s="5"/>
    </row>
    <row r="152" spans="1:12" ht="15.5" thickBot="1" x14ac:dyDescent="0.4">
      <c r="A152" s="86"/>
      <c r="B152" s="75"/>
      <c r="C152" s="73"/>
      <c r="D152" s="73"/>
      <c r="E152" s="73"/>
      <c r="F152" s="73"/>
      <c r="G152" s="79" t="s">
        <v>8</v>
      </c>
      <c r="H152" s="81">
        <f>SUM(H146:H151,)</f>
        <v>81</v>
      </c>
    </row>
    <row r="153" spans="1:12" s="57" customFormat="1" ht="133.15" customHeight="1" thickBot="1" x14ac:dyDescent="0.4">
      <c r="A153" s="87"/>
      <c r="B153" s="76"/>
      <c r="C153" s="135" t="s">
        <v>1233</v>
      </c>
      <c r="D153" s="135"/>
      <c r="E153" s="135"/>
      <c r="F153" s="136"/>
      <c r="G153" s="80"/>
      <c r="H153" s="82"/>
    </row>
    <row r="154" spans="1:12" x14ac:dyDescent="0.35">
      <c r="A154" s="85">
        <v>22</v>
      </c>
      <c r="B154" s="74" t="s">
        <v>1174</v>
      </c>
      <c r="C154" s="71" t="s">
        <v>1232</v>
      </c>
      <c r="D154" s="71" t="s">
        <v>1231</v>
      </c>
      <c r="E154" s="71" t="s">
        <v>1230</v>
      </c>
      <c r="F154" s="71" t="s">
        <v>1229</v>
      </c>
      <c r="G154" s="117" t="s">
        <v>1155</v>
      </c>
      <c r="H154" s="118"/>
    </row>
    <row r="155" spans="1:12" x14ac:dyDescent="0.35">
      <c r="A155" s="86"/>
      <c r="B155" s="75"/>
      <c r="C155" s="72"/>
      <c r="D155" s="72"/>
      <c r="E155" s="72"/>
      <c r="F155" s="72"/>
      <c r="G155" s="43" t="s">
        <v>1169</v>
      </c>
      <c r="H155" s="42">
        <v>10</v>
      </c>
    </row>
    <row r="156" spans="1:12" ht="31.5" customHeight="1" thickBot="1" x14ac:dyDescent="0.4">
      <c r="A156" s="86"/>
      <c r="B156" s="75"/>
      <c r="C156" s="73"/>
      <c r="D156" s="73"/>
      <c r="E156" s="73"/>
      <c r="F156" s="73"/>
      <c r="G156" s="79" t="s">
        <v>8</v>
      </c>
      <c r="H156" s="81">
        <f>SUM(H155:H155,)</f>
        <v>10</v>
      </c>
    </row>
    <row r="157" spans="1:12" s="57" customFormat="1" ht="132.65" customHeight="1" thickBot="1" x14ac:dyDescent="0.4">
      <c r="A157" s="87"/>
      <c r="B157" s="76"/>
      <c r="C157" s="135" t="s">
        <v>1228</v>
      </c>
      <c r="D157" s="135"/>
      <c r="E157" s="135"/>
      <c r="F157" s="136"/>
      <c r="G157" s="80"/>
      <c r="H157" s="82"/>
    </row>
    <row r="158" spans="1:12" x14ac:dyDescent="0.35">
      <c r="A158" s="85">
        <v>23</v>
      </c>
      <c r="B158" s="74" t="s">
        <v>1174</v>
      </c>
      <c r="C158" s="71" t="s">
        <v>1227</v>
      </c>
      <c r="D158" s="71" t="s">
        <v>1226</v>
      </c>
      <c r="E158" s="71" t="s">
        <v>1225</v>
      </c>
      <c r="F158" s="71" t="s">
        <v>1224</v>
      </c>
      <c r="G158" s="138" t="s">
        <v>1155</v>
      </c>
      <c r="H158" s="139"/>
    </row>
    <row r="159" spans="1:12" x14ac:dyDescent="0.35">
      <c r="A159" s="86"/>
      <c r="B159" s="75"/>
      <c r="C159" s="72"/>
      <c r="D159" s="72"/>
      <c r="E159" s="72"/>
      <c r="F159" s="72"/>
      <c r="G159" s="43" t="s">
        <v>1169</v>
      </c>
      <c r="H159" s="42">
        <v>10</v>
      </c>
    </row>
    <row r="160" spans="1:12" ht="29.25" customHeight="1" thickBot="1" x14ac:dyDescent="0.4">
      <c r="A160" s="86"/>
      <c r="B160" s="75"/>
      <c r="C160" s="73"/>
      <c r="D160" s="73"/>
      <c r="E160" s="73"/>
      <c r="F160" s="73"/>
      <c r="G160" s="79" t="s">
        <v>8</v>
      </c>
      <c r="H160" s="81">
        <f>SUM(H159:H159,)</f>
        <v>10</v>
      </c>
    </row>
    <row r="161" spans="1:12" s="57" customFormat="1" ht="105" customHeight="1" thickBot="1" x14ac:dyDescent="0.4">
      <c r="A161" s="87"/>
      <c r="B161" s="76"/>
      <c r="C161" s="135" t="s">
        <v>1223</v>
      </c>
      <c r="D161" s="135"/>
      <c r="E161" s="135"/>
      <c r="F161" s="136"/>
      <c r="G161" s="80"/>
      <c r="H161" s="82"/>
    </row>
    <row r="162" spans="1:12" x14ac:dyDescent="0.35">
      <c r="A162" s="85">
        <v>24</v>
      </c>
      <c r="B162" s="74" t="s">
        <v>1222</v>
      </c>
      <c r="C162" s="71" t="s">
        <v>1221</v>
      </c>
      <c r="D162" s="71" t="s">
        <v>1220</v>
      </c>
      <c r="E162" s="71" t="s">
        <v>1219</v>
      </c>
      <c r="F162" s="71" t="s">
        <v>1218</v>
      </c>
      <c r="G162" s="77" t="s">
        <v>1217</v>
      </c>
      <c r="H162" s="78"/>
      <c r="I162" s="7"/>
    </row>
    <row r="163" spans="1:12" ht="30" x14ac:dyDescent="0.35">
      <c r="A163" s="86"/>
      <c r="B163" s="75"/>
      <c r="C163" s="72"/>
      <c r="D163" s="72"/>
      <c r="E163" s="72"/>
      <c r="F163" s="72"/>
      <c r="G163" s="17" t="s">
        <v>1216</v>
      </c>
      <c r="H163" s="15">
        <v>1</v>
      </c>
    </row>
    <row r="164" spans="1:12" ht="31.5" customHeight="1" x14ac:dyDescent="0.35">
      <c r="A164" s="86"/>
      <c r="B164" s="75"/>
      <c r="C164" s="72"/>
      <c r="D164" s="72"/>
      <c r="E164" s="72"/>
      <c r="F164" s="72"/>
      <c r="G164" s="17" t="s">
        <v>1215</v>
      </c>
      <c r="H164" s="15">
        <v>2</v>
      </c>
    </row>
    <row r="165" spans="1:12" x14ac:dyDescent="0.35">
      <c r="A165" s="86"/>
      <c r="B165" s="75"/>
      <c r="C165" s="72"/>
      <c r="D165" s="72"/>
      <c r="E165" s="72"/>
      <c r="F165" s="72"/>
      <c r="G165" s="17" t="s">
        <v>1214</v>
      </c>
      <c r="H165" s="15">
        <v>2</v>
      </c>
    </row>
    <row r="166" spans="1:12" x14ac:dyDescent="0.35">
      <c r="A166" s="86"/>
      <c r="B166" s="75"/>
      <c r="C166" s="72"/>
      <c r="D166" s="72"/>
      <c r="E166" s="72"/>
      <c r="F166" s="72"/>
      <c r="G166" s="17" t="s">
        <v>1213</v>
      </c>
      <c r="H166" s="15">
        <v>2</v>
      </c>
    </row>
    <row r="167" spans="1:12" x14ac:dyDescent="0.35">
      <c r="A167" s="86"/>
      <c r="B167" s="75"/>
      <c r="C167" s="72"/>
      <c r="D167" s="72"/>
      <c r="E167" s="72"/>
      <c r="F167" s="72"/>
      <c r="G167" s="17" t="s">
        <v>1212</v>
      </c>
      <c r="H167" s="15">
        <v>7</v>
      </c>
    </row>
    <row r="168" spans="1:12" ht="15.5" thickBot="1" x14ac:dyDescent="0.4">
      <c r="A168" s="86"/>
      <c r="B168" s="75"/>
      <c r="C168" s="73"/>
      <c r="D168" s="73"/>
      <c r="E168" s="73"/>
      <c r="F168" s="73"/>
      <c r="G168" s="79" t="s">
        <v>8</v>
      </c>
      <c r="H168" s="81">
        <f>SUM(H163:H167,)</f>
        <v>14</v>
      </c>
    </row>
    <row r="169" spans="1:12" s="57" customFormat="1" ht="125.5" customHeight="1" thickBot="1" x14ac:dyDescent="0.4">
      <c r="A169" s="87"/>
      <c r="B169" s="76"/>
      <c r="C169" s="135" t="s">
        <v>1211</v>
      </c>
      <c r="D169" s="135"/>
      <c r="E169" s="135"/>
      <c r="F169" s="136"/>
      <c r="G169" s="80"/>
      <c r="H169" s="82"/>
    </row>
    <row r="170" spans="1:12" x14ac:dyDescent="0.35">
      <c r="A170" s="85">
        <v>25</v>
      </c>
      <c r="B170" s="74" t="s">
        <v>1204</v>
      </c>
      <c r="C170" s="71" t="s">
        <v>1210</v>
      </c>
      <c r="D170" s="71" t="s">
        <v>1209</v>
      </c>
      <c r="E170" s="71" t="s">
        <v>1201</v>
      </c>
      <c r="F170" s="71" t="s">
        <v>1200</v>
      </c>
      <c r="G170" s="117" t="s">
        <v>1199</v>
      </c>
      <c r="H170" s="118"/>
      <c r="I170" s="5"/>
      <c r="J170" s="5"/>
    </row>
    <row r="171" spans="1:12" x14ac:dyDescent="0.35">
      <c r="A171" s="86"/>
      <c r="B171" s="75"/>
      <c r="C171" s="72"/>
      <c r="D171" s="72"/>
      <c r="E171" s="72"/>
      <c r="F171" s="72"/>
      <c r="G171" s="14" t="s">
        <v>1208</v>
      </c>
      <c r="H171" s="15">
        <v>2</v>
      </c>
    </row>
    <row r="172" spans="1:12" x14ac:dyDescent="0.35">
      <c r="A172" s="86"/>
      <c r="B172" s="75"/>
      <c r="C172" s="72"/>
      <c r="D172" s="72"/>
      <c r="E172" s="72"/>
      <c r="F172" s="72"/>
      <c r="G172" s="17" t="s">
        <v>1207</v>
      </c>
      <c r="H172" s="15">
        <v>2</v>
      </c>
    </row>
    <row r="173" spans="1:12" x14ac:dyDescent="0.35">
      <c r="A173" s="86"/>
      <c r="B173" s="75"/>
      <c r="C173" s="72"/>
      <c r="D173" s="72"/>
      <c r="E173" s="72"/>
      <c r="F173" s="72"/>
      <c r="G173" s="17" t="s">
        <v>1206</v>
      </c>
      <c r="H173" s="16">
        <v>14</v>
      </c>
      <c r="I173" s="5"/>
      <c r="J173" s="5"/>
      <c r="K173" s="5"/>
      <c r="L173" s="5"/>
    </row>
    <row r="174" spans="1:12" ht="82.5" customHeight="1" thickBot="1" x14ac:dyDescent="0.4">
      <c r="A174" s="86"/>
      <c r="B174" s="75"/>
      <c r="C174" s="73"/>
      <c r="D174" s="73"/>
      <c r="E174" s="73"/>
      <c r="F174" s="73"/>
      <c r="G174" s="79" t="s">
        <v>8</v>
      </c>
      <c r="H174" s="81">
        <f>SUM(H171:H173,)</f>
        <v>18</v>
      </c>
    </row>
    <row r="175" spans="1:12" s="57" customFormat="1" ht="136.15" customHeight="1" thickBot="1" x14ac:dyDescent="0.4">
      <c r="A175" s="87"/>
      <c r="B175" s="76"/>
      <c r="C175" s="135" t="s">
        <v>1205</v>
      </c>
      <c r="D175" s="135"/>
      <c r="E175" s="135"/>
      <c r="F175" s="136"/>
      <c r="G175" s="80"/>
      <c r="H175" s="82"/>
    </row>
    <row r="176" spans="1:12" ht="36.75" customHeight="1" x14ac:dyDescent="0.35">
      <c r="A176" s="85">
        <v>26</v>
      </c>
      <c r="B176" s="74" t="s">
        <v>1204</v>
      </c>
      <c r="C176" s="71" t="s">
        <v>1203</v>
      </c>
      <c r="D176" s="71" t="s">
        <v>1202</v>
      </c>
      <c r="E176" s="71" t="s">
        <v>1201</v>
      </c>
      <c r="F176" s="71" t="s">
        <v>1200</v>
      </c>
      <c r="G176" s="117" t="s">
        <v>1199</v>
      </c>
      <c r="H176" s="118"/>
      <c r="I176" s="7"/>
      <c r="J176" s="5"/>
    </row>
    <row r="177" spans="1:10" ht="45.75" customHeight="1" x14ac:dyDescent="0.35">
      <c r="A177" s="86"/>
      <c r="B177" s="75"/>
      <c r="C177" s="72"/>
      <c r="D177" s="72"/>
      <c r="E177" s="72"/>
      <c r="F177" s="72"/>
      <c r="G177" s="14" t="s">
        <v>1198</v>
      </c>
      <c r="H177" s="15">
        <v>20</v>
      </c>
      <c r="J177" s="5"/>
    </row>
    <row r="178" spans="1:10" ht="30" x14ac:dyDescent="0.35">
      <c r="A178" s="86"/>
      <c r="B178" s="75"/>
      <c r="C178" s="72"/>
      <c r="D178" s="72"/>
      <c r="E178" s="72"/>
      <c r="F178" s="72"/>
      <c r="G178" s="14" t="s">
        <v>1197</v>
      </c>
      <c r="H178" s="15">
        <v>8</v>
      </c>
    </row>
    <row r="179" spans="1:10" ht="60.75" customHeight="1" thickBot="1" x14ac:dyDescent="0.4">
      <c r="A179" s="86"/>
      <c r="B179" s="75"/>
      <c r="C179" s="73"/>
      <c r="D179" s="73"/>
      <c r="E179" s="73"/>
      <c r="F179" s="73"/>
      <c r="G179" s="79" t="s">
        <v>8</v>
      </c>
      <c r="H179" s="81">
        <f>SUM(H177:H178,)</f>
        <v>28</v>
      </c>
    </row>
    <row r="180" spans="1:10" ht="136.15" customHeight="1" thickBot="1" x14ac:dyDescent="0.4">
      <c r="A180" s="87"/>
      <c r="B180" s="76"/>
      <c r="C180" s="83" t="s">
        <v>1196</v>
      </c>
      <c r="D180" s="83"/>
      <c r="E180" s="83"/>
      <c r="F180" s="84"/>
      <c r="G180" s="80"/>
      <c r="H180" s="82"/>
    </row>
    <row r="181" spans="1:10" x14ac:dyDescent="0.35">
      <c r="A181" s="85">
        <v>27</v>
      </c>
      <c r="B181" s="74" t="s">
        <v>1195</v>
      </c>
      <c r="C181" s="71" t="s">
        <v>1194</v>
      </c>
      <c r="D181" s="71" t="s">
        <v>1193</v>
      </c>
      <c r="E181" s="71" t="s">
        <v>1192</v>
      </c>
      <c r="F181" s="71" t="s">
        <v>1191</v>
      </c>
      <c r="G181" s="117" t="s">
        <v>1190</v>
      </c>
      <c r="H181" s="118"/>
      <c r="I181" s="5"/>
    </row>
    <row r="182" spans="1:10" ht="60" x14ac:dyDescent="0.35">
      <c r="A182" s="86"/>
      <c r="B182" s="75"/>
      <c r="C182" s="72"/>
      <c r="D182" s="72"/>
      <c r="E182" s="72"/>
      <c r="F182" s="72"/>
      <c r="G182" s="17" t="s">
        <v>1189</v>
      </c>
      <c r="H182" s="15">
        <v>2</v>
      </c>
    </row>
    <row r="183" spans="1:10" ht="75" x14ac:dyDescent="0.35">
      <c r="A183" s="86"/>
      <c r="B183" s="75"/>
      <c r="C183" s="72"/>
      <c r="D183" s="72"/>
      <c r="E183" s="72"/>
      <c r="F183" s="72"/>
      <c r="G183" s="17" t="s">
        <v>1188</v>
      </c>
      <c r="H183" s="15">
        <v>2</v>
      </c>
    </row>
    <row r="184" spans="1:10" ht="60" x14ac:dyDescent="0.35">
      <c r="A184" s="86"/>
      <c r="B184" s="75"/>
      <c r="C184" s="72"/>
      <c r="D184" s="72"/>
      <c r="E184" s="72"/>
      <c r="F184" s="72"/>
      <c r="G184" s="17" t="s">
        <v>1187</v>
      </c>
      <c r="H184" s="15">
        <v>1</v>
      </c>
    </row>
    <row r="185" spans="1:10" ht="45" x14ac:dyDescent="0.35">
      <c r="A185" s="86"/>
      <c r="B185" s="75"/>
      <c r="C185" s="72"/>
      <c r="D185" s="72"/>
      <c r="E185" s="72"/>
      <c r="F185" s="72"/>
      <c r="G185" s="17" t="s">
        <v>1186</v>
      </c>
      <c r="H185" s="15">
        <v>2</v>
      </c>
    </row>
    <row r="186" spans="1:10" ht="45" x14ac:dyDescent="0.35">
      <c r="A186" s="86"/>
      <c r="B186" s="75"/>
      <c r="C186" s="72"/>
      <c r="D186" s="72"/>
      <c r="E186" s="72"/>
      <c r="F186" s="72"/>
      <c r="G186" s="17" t="s">
        <v>1185</v>
      </c>
      <c r="H186" s="15">
        <v>3</v>
      </c>
    </row>
    <row r="187" spans="1:10" ht="30" x14ac:dyDescent="0.35">
      <c r="A187" s="86"/>
      <c r="B187" s="75"/>
      <c r="C187" s="72"/>
      <c r="D187" s="72"/>
      <c r="E187" s="72"/>
      <c r="F187" s="72"/>
      <c r="G187" s="17" t="s">
        <v>1184</v>
      </c>
      <c r="H187" s="15">
        <v>1</v>
      </c>
    </row>
    <row r="188" spans="1:10" ht="30" x14ac:dyDescent="0.35">
      <c r="A188" s="86"/>
      <c r="B188" s="75"/>
      <c r="C188" s="72"/>
      <c r="D188" s="72"/>
      <c r="E188" s="72"/>
      <c r="F188" s="72"/>
      <c r="G188" s="17" t="s">
        <v>1183</v>
      </c>
      <c r="H188" s="15">
        <v>1</v>
      </c>
    </row>
    <row r="189" spans="1:10" ht="15.5" thickBot="1" x14ac:dyDescent="0.4">
      <c r="A189" s="86"/>
      <c r="B189" s="75"/>
      <c r="C189" s="73"/>
      <c r="D189" s="73"/>
      <c r="E189" s="73"/>
      <c r="F189" s="73"/>
      <c r="G189" s="79" t="s">
        <v>8</v>
      </c>
      <c r="H189" s="81">
        <f>SUM(H182:H188)</f>
        <v>12</v>
      </c>
    </row>
    <row r="190" spans="1:10" s="57" customFormat="1" ht="130.9" customHeight="1" thickBot="1" x14ac:dyDescent="0.4">
      <c r="A190" s="87"/>
      <c r="B190" s="76"/>
      <c r="C190" s="135" t="s">
        <v>1182</v>
      </c>
      <c r="D190" s="135"/>
      <c r="E190" s="135"/>
      <c r="F190" s="136"/>
      <c r="G190" s="80"/>
      <c r="H190" s="82"/>
    </row>
    <row r="191" spans="1:10" x14ac:dyDescent="0.35">
      <c r="A191" s="85">
        <v>28</v>
      </c>
      <c r="B191" s="74" t="s">
        <v>1160</v>
      </c>
      <c r="C191" s="71" t="s">
        <v>1181</v>
      </c>
      <c r="D191" s="71" t="s">
        <v>1180</v>
      </c>
      <c r="E191" s="71" t="s">
        <v>1179</v>
      </c>
      <c r="F191" s="71" t="s">
        <v>1178</v>
      </c>
      <c r="G191" s="117" t="s">
        <v>1177</v>
      </c>
      <c r="H191" s="118"/>
      <c r="J191" s="5"/>
    </row>
    <row r="192" spans="1:10" ht="30" x14ac:dyDescent="0.35">
      <c r="A192" s="86"/>
      <c r="B192" s="75"/>
      <c r="C192" s="72"/>
      <c r="D192" s="72"/>
      <c r="E192" s="72"/>
      <c r="F192" s="72"/>
      <c r="G192" s="43" t="s">
        <v>1176</v>
      </c>
      <c r="H192" s="15">
        <v>5</v>
      </c>
    </row>
    <row r="193" spans="1:10" ht="47.5" customHeight="1" thickBot="1" x14ac:dyDescent="0.4">
      <c r="A193" s="86"/>
      <c r="B193" s="75"/>
      <c r="C193" s="73"/>
      <c r="D193" s="73"/>
      <c r="E193" s="73"/>
      <c r="F193" s="73"/>
      <c r="G193" s="79" t="s">
        <v>8</v>
      </c>
      <c r="H193" s="81">
        <f>SUM(H192:H192,)</f>
        <v>5</v>
      </c>
    </row>
    <row r="194" spans="1:10" s="57" customFormat="1" ht="85.15" customHeight="1" thickBot="1" x14ac:dyDescent="0.4">
      <c r="A194" s="87"/>
      <c r="B194" s="76"/>
      <c r="C194" s="88" t="s">
        <v>1175</v>
      </c>
      <c r="D194" s="135"/>
      <c r="E194" s="135"/>
      <c r="F194" s="136"/>
      <c r="G194" s="80"/>
      <c r="H194" s="82"/>
    </row>
    <row r="195" spans="1:10" x14ac:dyDescent="0.35">
      <c r="A195" s="85">
        <v>29</v>
      </c>
      <c r="B195" s="74" t="s">
        <v>1174</v>
      </c>
      <c r="C195" s="71" t="s">
        <v>1173</v>
      </c>
      <c r="D195" s="71" t="s">
        <v>1172</v>
      </c>
      <c r="E195" s="71" t="s">
        <v>1171</v>
      </c>
      <c r="F195" s="71" t="s">
        <v>1170</v>
      </c>
      <c r="G195" s="138" t="s">
        <v>1155</v>
      </c>
      <c r="H195" s="139"/>
    </row>
    <row r="196" spans="1:10" x14ac:dyDescent="0.35">
      <c r="A196" s="86"/>
      <c r="B196" s="75"/>
      <c r="C196" s="72"/>
      <c r="D196" s="72"/>
      <c r="E196" s="72"/>
      <c r="F196" s="72"/>
      <c r="G196" s="43" t="s">
        <v>1169</v>
      </c>
      <c r="H196" s="42">
        <v>7</v>
      </c>
    </row>
    <row r="197" spans="1:10" ht="15.5" thickBot="1" x14ac:dyDescent="0.4">
      <c r="A197" s="86"/>
      <c r="B197" s="75"/>
      <c r="C197" s="73"/>
      <c r="D197" s="73"/>
      <c r="E197" s="73"/>
      <c r="F197" s="73"/>
      <c r="G197" s="79" t="s">
        <v>8</v>
      </c>
      <c r="H197" s="81">
        <f>SUM(H196:H196,)</f>
        <v>7</v>
      </c>
    </row>
    <row r="198" spans="1:10" s="57" customFormat="1" ht="97.15" customHeight="1" thickBot="1" x14ac:dyDescent="0.4">
      <c r="A198" s="87"/>
      <c r="B198" s="76"/>
      <c r="C198" s="135" t="s">
        <v>1168</v>
      </c>
      <c r="D198" s="135"/>
      <c r="E198" s="135"/>
      <c r="F198" s="136"/>
      <c r="G198" s="80"/>
      <c r="H198" s="82"/>
    </row>
    <row r="199" spans="1:10" x14ac:dyDescent="0.35">
      <c r="A199" s="85">
        <v>30</v>
      </c>
      <c r="B199" s="74" t="s">
        <v>1160</v>
      </c>
      <c r="C199" s="71" t="s">
        <v>1167</v>
      </c>
      <c r="D199" s="71" t="s">
        <v>1166</v>
      </c>
      <c r="E199" s="71" t="s">
        <v>1165</v>
      </c>
      <c r="F199" s="71" t="s">
        <v>1164</v>
      </c>
      <c r="G199" s="117" t="s">
        <v>1155</v>
      </c>
      <c r="H199" s="118"/>
      <c r="J199" s="5"/>
    </row>
    <row r="200" spans="1:10" ht="30" x14ac:dyDescent="0.35">
      <c r="A200" s="86"/>
      <c r="B200" s="75"/>
      <c r="C200" s="72"/>
      <c r="D200" s="72"/>
      <c r="E200" s="72"/>
      <c r="F200" s="72"/>
      <c r="G200" s="43" t="s">
        <v>1163</v>
      </c>
      <c r="H200" s="15">
        <v>2</v>
      </c>
    </row>
    <row r="201" spans="1:10" x14ac:dyDescent="0.35">
      <c r="A201" s="86"/>
      <c r="B201" s="75"/>
      <c r="C201" s="72"/>
      <c r="D201" s="72"/>
      <c r="E201" s="72"/>
      <c r="F201" s="72"/>
      <c r="G201" s="43" t="s">
        <v>1162</v>
      </c>
      <c r="H201" s="15">
        <v>2</v>
      </c>
    </row>
    <row r="202" spans="1:10" ht="69.75" customHeight="1" thickBot="1" x14ac:dyDescent="0.4">
      <c r="A202" s="86"/>
      <c r="B202" s="75"/>
      <c r="C202" s="73"/>
      <c r="D202" s="73"/>
      <c r="E202" s="73"/>
      <c r="F202" s="73"/>
      <c r="G202" s="79" t="s">
        <v>8</v>
      </c>
      <c r="H202" s="81">
        <f>SUM(H200:H201,)</f>
        <v>4</v>
      </c>
    </row>
    <row r="203" spans="1:10" s="56" customFormat="1" ht="136.15" customHeight="1" thickBot="1" x14ac:dyDescent="0.4">
      <c r="A203" s="87"/>
      <c r="B203" s="76"/>
      <c r="C203" s="142" t="s">
        <v>1161</v>
      </c>
      <c r="D203" s="142"/>
      <c r="E203" s="142"/>
      <c r="F203" s="143"/>
      <c r="G203" s="80"/>
      <c r="H203" s="82"/>
    </row>
    <row r="204" spans="1:10" x14ac:dyDescent="0.35">
      <c r="A204" s="85">
        <v>31</v>
      </c>
      <c r="B204" s="74" t="s">
        <v>1160</v>
      </c>
      <c r="C204" s="71" t="s">
        <v>1159</v>
      </c>
      <c r="D204" s="71" t="s">
        <v>1158</v>
      </c>
      <c r="E204" s="71" t="s">
        <v>1157</v>
      </c>
      <c r="F204" s="71" t="s">
        <v>1156</v>
      </c>
      <c r="G204" s="117" t="s">
        <v>1155</v>
      </c>
      <c r="H204" s="118"/>
      <c r="J204" s="5"/>
    </row>
    <row r="205" spans="1:10" ht="60" x14ac:dyDescent="0.35">
      <c r="A205" s="86"/>
      <c r="B205" s="75"/>
      <c r="C205" s="72"/>
      <c r="D205" s="72"/>
      <c r="E205" s="72"/>
      <c r="F205" s="72"/>
      <c r="G205" s="43" t="s">
        <v>1154</v>
      </c>
      <c r="H205" s="15">
        <v>1</v>
      </c>
    </row>
    <row r="206" spans="1:10" ht="30" x14ac:dyDescent="0.35">
      <c r="A206" s="86"/>
      <c r="B206" s="75"/>
      <c r="C206" s="72"/>
      <c r="D206" s="72"/>
      <c r="E206" s="72"/>
      <c r="F206" s="72"/>
      <c r="G206" s="43" t="s">
        <v>1153</v>
      </c>
      <c r="H206" s="15">
        <v>2</v>
      </c>
    </row>
    <row r="207" spans="1:10" ht="15.5" thickBot="1" x14ac:dyDescent="0.4">
      <c r="A207" s="86"/>
      <c r="B207" s="75"/>
      <c r="C207" s="73"/>
      <c r="D207" s="73"/>
      <c r="E207" s="73"/>
      <c r="F207" s="73"/>
      <c r="G207" s="79" t="s">
        <v>8</v>
      </c>
      <c r="H207" s="81">
        <f>SUM(H205:H206,)</f>
        <v>3</v>
      </c>
    </row>
    <row r="208" spans="1:10" ht="133.15" customHeight="1" thickBot="1" x14ac:dyDescent="0.4">
      <c r="A208" s="87"/>
      <c r="B208" s="76"/>
      <c r="C208" s="83" t="s">
        <v>1152</v>
      </c>
      <c r="D208" s="83"/>
      <c r="E208" s="83"/>
      <c r="F208" s="84"/>
      <c r="G208" s="80"/>
      <c r="H208" s="82"/>
    </row>
    <row r="209" spans="1:9" ht="15.5" thickBot="1" x14ac:dyDescent="0.4">
      <c r="A209" s="119" t="s">
        <v>166</v>
      </c>
      <c r="B209" s="120"/>
      <c r="C209" s="120"/>
      <c r="D209" s="120"/>
      <c r="E209" s="121"/>
      <c r="F209" s="93">
        <f>H202+H197+H193+H189+H179+H174+H168+H160+H156+H152+H143+H139+H132+H124+H114+H102+H98+H94+H84+H75+H65+H57+H44+H37+H28+H23+H18+H12+H8+H4+H207</f>
        <v>725</v>
      </c>
      <c r="G209" s="94"/>
      <c r="H209" s="95"/>
    </row>
    <row r="210" spans="1:9" ht="117" customHeight="1" thickBot="1" x14ac:dyDescent="0.4">
      <c r="A210" s="96" t="s">
        <v>9</v>
      </c>
      <c r="B210" s="97"/>
      <c r="C210" s="98" t="s">
        <v>1151</v>
      </c>
      <c r="D210" s="99"/>
      <c r="E210" s="99"/>
      <c r="F210" s="100"/>
      <c r="G210" s="20" t="s">
        <v>1150</v>
      </c>
      <c r="H210" s="25" t="s">
        <v>1149</v>
      </c>
      <c r="I210" s="55"/>
    </row>
    <row r="211" spans="1:9" ht="169.9" customHeight="1" thickBot="1" x14ac:dyDescent="0.4">
      <c r="A211" s="96" t="s">
        <v>9</v>
      </c>
      <c r="B211" s="97"/>
      <c r="C211" s="98" t="s">
        <v>1148</v>
      </c>
      <c r="D211" s="99"/>
      <c r="E211" s="99"/>
      <c r="F211" s="100"/>
      <c r="G211" s="20" t="s">
        <v>1147</v>
      </c>
      <c r="H211" s="25" t="s">
        <v>1146</v>
      </c>
      <c r="I211" s="55"/>
    </row>
  </sheetData>
  <sheetProtection algorithmName="SHA-512" hashValue="HEWYh8cplVon/34hpXICSw7sga4DHp/hwnl789CI0+uqE8cpDJxPMwLaDvjkBixThm8DIVEH78wCPVTkCBKQiw==" saltValue="q9dxTzGLxGXX7+ghkft7TA==" spinCount="100000" sheet="1" formatCells="0" formatColumns="0" formatRows="0" insertColumns="0" insertRows="0" sort="0" autoFilter="0"/>
  <autoFilter ref="A1:H547" xr:uid="{00000000-0009-0000-0000-000000000000}"/>
  <mergeCells count="318">
    <mergeCell ref="A191:A194"/>
    <mergeCell ref="B191:B194"/>
    <mergeCell ref="G191:H191"/>
    <mergeCell ref="G193:G194"/>
    <mergeCell ref="H193:H194"/>
    <mergeCell ref="C194:F194"/>
    <mergeCell ref="C191:C193"/>
    <mergeCell ref="D191:D193"/>
    <mergeCell ref="E191:E193"/>
    <mergeCell ref="F191:F193"/>
    <mergeCell ref="A195:A198"/>
    <mergeCell ref="B195:B198"/>
    <mergeCell ref="G195:H195"/>
    <mergeCell ref="G197:G198"/>
    <mergeCell ref="H197:H198"/>
    <mergeCell ref="C198:F198"/>
    <mergeCell ref="C195:C197"/>
    <mergeCell ref="D195:D197"/>
    <mergeCell ref="E195:E197"/>
    <mergeCell ref="F195:F197"/>
    <mergeCell ref="A199:A203"/>
    <mergeCell ref="B199:B203"/>
    <mergeCell ref="G199:H199"/>
    <mergeCell ref="G202:G203"/>
    <mergeCell ref="H202:H203"/>
    <mergeCell ref="C203:F203"/>
    <mergeCell ref="C199:C202"/>
    <mergeCell ref="D199:D202"/>
    <mergeCell ref="E199:E202"/>
    <mergeCell ref="F199:F202"/>
    <mergeCell ref="A181:A190"/>
    <mergeCell ref="B181:B190"/>
    <mergeCell ref="G181:H181"/>
    <mergeCell ref="G189:G190"/>
    <mergeCell ref="H189:H190"/>
    <mergeCell ref="C190:F190"/>
    <mergeCell ref="C181:C189"/>
    <mergeCell ref="D181:D189"/>
    <mergeCell ref="E181:E189"/>
    <mergeCell ref="F181:F189"/>
    <mergeCell ref="A176:A180"/>
    <mergeCell ref="B176:B180"/>
    <mergeCell ref="G176:H176"/>
    <mergeCell ref="G179:G180"/>
    <mergeCell ref="H179:H180"/>
    <mergeCell ref="C180:F180"/>
    <mergeCell ref="C176:C179"/>
    <mergeCell ref="D176:D179"/>
    <mergeCell ref="E176:E179"/>
    <mergeCell ref="F176:F179"/>
    <mergeCell ref="A170:A175"/>
    <mergeCell ref="B170:B175"/>
    <mergeCell ref="G170:H170"/>
    <mergeCell ref="G174:G175"/>
    <mergeCell ref="H174:H175"/>
    <mergeCell ref="C175:F175"/>
    <mergeCell ref="C170:C174"/>
    <mergeCell ref="D170:D174"/>
    <mergeCell ref="E170:E174"/>
    <mergeCell ref="F170:F174"/>
    <mergeCell ref="A162:A169"/>
    <mergeCell ref="B162:B169"/>
    <mergeCell ref="G162:H162"/>
    <mergeCell ref="G168:G169"/>
    <mergeCell ref="H168:H169"/>
    <mergeCell ref="C169:F169"/>
    <mergeCell ref="C162:C168"/>
    <mergeCell ref="D162:D168"/>
    <mergeCell ref="E162:E168"/>
    <mergeCell ref="F162:F168"/>
    <mergeCell ref="A211:B211"/>
    <mergeCell ref="C211:F211"/>
    <mergeCell ref="B104:B115"/>
    <mergeCell ref="G104:H104"/>
    <mergeCell ref="G124:G125"/>
    <mergeCell ref="H114:H115"/>
    <mergeCell ref="C115:F115"/>
    <mergeCell ref="B116:B125"/>
    <mergeCell ref="G116:H116"/>
    <mergeCell ref="A126:A133"/>
    <mergeCell ref="B145:B153"/>
    <mergeCell ref="G145:H145"/>
    <mergeCell ref="G152:G153"/>
    <mergeCell ref="H152:H153"/>
    <mergeCell ref="C153:F153"/>
    <mergeCell ref="C145:C152"/>
    <mergeCell ref="D145:D152"/>
    <mergeCell ref="E145:E152"/>
    <mergeCell ref="F145:F152"/>
    <mergeCell ref="A154:A157"/>
    <mergeCell ref="B154:B157"/>
    <mergeCell ref="G154:H154"/>
    <mergeCell ref="G156:G157"/>
    <mergeCell ref="H156:H157"/>
    <mergeCell ref="B100:B103"/>
    <mergeCell ref="G100:H100"/>
    <mergeCell ref="G102:G103"/>
    <mergeCell ref="H102:H103"/>
    <mergeCell ref="C103:F103"/>
    <mergeCell ref="G114:G115"/>
    <mergeCell ref="C140:F140"/>
    <mergeCell ref="C134:C139"/>
    <mergeCell ref="D134:D139"/>
    <mergeCell ref="E134:E139"/>
    <mergeCell ref="F134:F139"/>
    <mergeCell ref="B126:B133"/>
    <mergeCell ref="G126:H126"/>
    <mergeCell ref="G132:G133"/>
    <mergeCell ref="H132:H133"/>
    <mergeCell ref="C133:F133"/>
    <mergeCell ref="B134:B140"/>
    <mergeCell ref="G134:H134"/>
    <mergeCell ref="G139:G140"/>
    <mergeCell ref="H139:H140"/>
    <mergeCell ref="A210:B210"/>
    <mergeCell ref="C210:F210"/>
    <mergeCell ref="H124:H125"/>
    <mergeCell ref="C125:F125"/>
    <mergeCell ref="A209:E209"/>
    <mergeCell ref="F209:H209"/>
    <mergeCell ref="A141:A144"/>
    <mergeCell ref="B141:B144"/>
    <mergeCell ref="G141:H141"/>
    <mergeCell ref="A134:A140"/>
    <mergeCell ref="C157:F157"/>
    <mergeCell ref="C154:C156"/>
    <mergeCell ref="D154:D156"/>
    <mergeCell ref="E154:E156"/>
    <mergeCell ref="F154:F156"/>
    <mergeCell ref="A158:A161"/>
    <mergeCell ref="B158:B161"/>
    <mergeCell ref="G158:H158"/>
    <mergeCell ref="G160:G161"/>
    <mergeCell ref="H160:H161"/>
    <mergeCell ref="C161:F161"/>
    <mergeCell ref="C158:C160"/>
    <mergeCell ref="D158:D160"/>
    <mergeCell ref="E158:E160"/>
    <mergeCell ref="B10:B13"/>
    <mergeCell ref="G10:H10"/>
    <mergeCell ref="G12:G13"/>
    <mergeCell ref="H12:H13"/>
    <mergeCell ref="C13:F13"/>
    <mergeCell ref="C10:C12"/>
    <mergeCell ref="D10:D12"/>
    <mergeCell ref="E10:E12"/>
    <mergeCell ref="F10:F12"/>
    <mergeCell ref="B6:B9"/>
    <mergeCell ref="G6:H6"/>
    <mergeCell ref="G8:G9"/>
    <mergeCell ref="H8:H9"/>
    <mergeCell ref="C9:F9"/>
    <mergeCell ref="C6:C8"/>
    <mergeCell ref="D6:D8"/>
    <mergeCell ref="E6:E8"/>
    <mergeCell ref="F6:F8"/>
    <mergeCell ref="B2:B5"/>
    <mergeCell ref="G2:H2"/>
    <mergeCell ref="G4:G5"/>
    <mergeCell ref="H4:H5"/>
    <mergeCell ref="C5:F5"/>
    <mergeCell ref="C2:C4"/>
    <mergeCell ref="D2:D4"/>
    <mergeCell ref="E2:E4"/>
    <mergeCell ref="F2:F4"/>
    <mergeCell ref="A2:A5"/>
    <mergeCell ref="A6:A9"/>
    <mergeCell ref="A10:A13"/>
    <mergeCell ref="A67:A76"/>
    <mergeCell ref="A77:A85"/>
    <mergeCell ref="A14:A19"/>
    <mergeCell ref="A20:A24"/>
    <mergeCell ref="A25:A29"/>
    <mergeCell ref="A30:A38"/>
    <mergeCell ref="A39:A45"/>
    <mergeCell ref="A46:A58"/>
    <mergeCell ref="A59:A66"/>
    <mergeCell ref="B14:B19"/>
    <mergeCell ref="G14:H14"/>
    <mergeCell ref="G18:G19"/>
    <mergeCell ref="H18:H19"/>
    <mergeCell ref="C19:F19"/>
    <mergeCell ref="C14:C18"/>
    <mergeCell ref="D14:D18"/>
    <mergeCell ref="E14:E18"/>
    <mergeCell ref="F14:F18"/>
    <mergeCell ref="B20:B24"/>
    <mergeCell ref="G20:H20"/>
    <mergeCell ref="G23:G24"/>
    <mergeCell ref="H23:H24"/>
    <mergeCell ref="C24:F24"/>
    <mergeCell ref="C20:C23"/>
    <mergeCell ref="D20:D23"/>
    <mergeCell ref="E20:E23"/>
    <mergeCell ref="F20:F23"/>
    <mergeCell ref="B25:B29"/>
    <mergeCell ref="G25:H25"/>
    <mergeCell ref="G28:G29"/>
    <mergeCell ref="H28:H29"/>
    <mergeCell ref="C29:F29"/>
    <mergeCell ref="C25:C28"/>
    <mergeCell ref="D25:D28"/>
    <mergeCell ref="E25:E28"/>
    <mergeCell ref="F25:F28"/>
    <mergeCell ref="B30:B38"/>
    <mergeCell ref="G30:H30"/>
    <mergeCell ref="G37:G38"/>
    <mergeCell ref="H37:H38"/>
    <mergeCell ref="C38:F38"/>
    <mergeCell ref="C30:C37"/>
    <mergeCell ref="D30:D37"/>
    <mergeCell ref="E30:E37"/>
    <mergeCell ref="F30:F37"/>
    <mergeCell ref="B39:B45"/>
    <mergeCell ref="G39:H39"/>
    <mergeCell ref="G44:G45"/>
    <mergeCell ref="H44:H45"/>
    <mergeCell ref="C45:F45"/>
    <mergeCell ref="D39:D44"/>
    <mergeCell ref="E39:E44"/>
    <mergeCell ref="F39:F44"/>
    <mergeCell ref="C39:C44"/>
    <mergeCell ref="B59:B66"/>
    <mergeCell ref="B67:B76"/>
    <mergeCell ref="B86:B95"/>
    <mergeCell ref="G59:H59"/>
    <mergeCell ref="G65:G66"/>
    <mergeCell ref="H65:H66"/>
    <mergeCell ref="C66:F66"/>
    <mergeCell ref="G67:H67"/>
    <mergeCell ref="G75:G76"/>
    <mergeCell ref="H75:H76"/>
    <mergeCell ref="C76:F76"/>
    <mergeCell ref="B77:B85"/>
    <mergeCell ref="G77:H77"/>
    <mergeCell ref="G84:G85"/>
    <mergeCell ref="H84:H85"/>
    <mergeCell ref="B46:B58"/>
    <mergeCell ref="G46:H46"/>
    <mergeCell ref="G57:G58"/>
    <mergeCell ref="H57:H58"/>
    <mergeCell ref="C58:F58"/>
    <mergeCell ref="C46:C57"/>
    <mergeCell ref="D46:D57"/>
    <mergeCell ref="E46:E57"/>
    <mergeCell ref="F46:F57"/>
    <mergeCell ref="A86:A95"/>
    <mergeCell ref="C95:F95"/>
    <mergeCell ref="C77:C84"/>
    <mergeCell ref="D77:D84"/>
    <mergeCell ref="E77:E84"/>
    <mergeCell ref="A204:A208"/>
    <mergeCell ref="B204:B208"/>
    <mergeCell ref="G204:H204"/>
    <mergeCell ref="G207:G208"/>
    <mergeCell ref="H207:H208"/>
    <mergeCell ref="C208:F208"/>
    <mergeCell ref="C204:C207"/>
    <mergeCell ref="D204:D207"/>
    <mergeCell ref="H98:H99"/>
    <mergeCell ref="C99:F99"/>
    <mergeCell ref="C96:C98"/>
    <mergeCell ref="D96:D98"/>
    <mergeCell ref="E96:E98"/>
    <mergeCell ref="F96:F98"/>
    <mergeCell ref="A96:A99"/>
    <mergeCell ref="A100:A103"/>
    <mergeCell ref="A104:A115"/>
    <mergeCell ref="A116:A125"/>
    <mergeCell ref="B96:B99"/>
    <mergeCell ref="G96:H96"/>
    <mergeCell ref="G98:G99"/>
    <mergeCell ref="A145:A153"/>
    <mergeCell ref="G143:G144"/>
    <mergeCell ref="H143:H144"/>
    <mergeCell ref="C59:C65"/>
    <mergeCell ref="D59:D65"/>
    <mergeCell ref="E59:E65"/>
    <mergeCell ref="F59:F65"/>
    <mergeCell ref="C67:C75"/>
    <mergeCell ref="D67:D75"/>
    <mergeCell ref="E67:E75"/>
    <mergeCell ref="F67:F75"/>
    <mergeCell ref="C86:C94"/>
    <mergeCell ref="D86:D94"/>
    <mergeCell ref="E86:E94"/>
    <mergeCell ref="F86:F94"/>
    <mergeCell ref="F77:F84"/>
    <mergeCell ref="C85:F85"/>
    <mergeCell ref="G130:H130"/>
    <mergeCell ref="G137:H137"/>
    <mergeCell ref="G86:H86"/>
    <mergeCell ref="G94:G95"/>
    <mergeCell ref="H94:H95"/>
    <mergeCell ref="E204:E207"/>
    <mergeCell ref="F204:F207"/>
    <mergeCell ref="E100:E102"/>
    <mergeCell ref="F100:F102"/>
    <mergeCell ref="C104:C114"/>
    <mergeCell ref="D104:D114"/>
    <mergeCell ref="E104:E114"/>
    <mergeCell ref="F104:F114"/>
    <mergeCell ref="E126:E132"/>
    <mergeCell ref="F126:F132"/>
    <mergeCell ref="C100:C102"/>
    <mergeCell ref="D100:D102"/>
    <mergeCell ref="C116:C124"/>
    <mergeCell ref="D116:D124"/>
    <mergeCell ref="E116:E124"/>
    <mergeCell ref="F116:F124"/>
    <mergeCell ref="C126:C132"/>
    <mergeCell ref="D126:D132"/>
    <mergeCell ref="C144:F144"/>
    <mergeCell ref="C141:C143"/>
    <mergeCell ref="D141:D143"/>
    <mergeCell ref="E141:E143"/>
    <mergeCell ref="F141:F143"/>
    <mergeCell ref="F158:F160"/>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5A308-82E5-48F6-ADED-E476CBBCEF27}">
  <dimension ref="A1:I154"/>
  <sheetViews>
    <sheetView zoomScale="85" zoomScaleNormal="85" workbookViewId="0">
      <selection activeCell="C2" sqref="C2:C8"/>
    </sheetView>
  </sheetViews>
  <sheetFormatPr defaultColWidth="9.1796875" defaultRowHeight="15" x14ac:dyDescent="0.35"/>
  <cols>
    <col min="1" max="1" width="11.7265625" style="3" customWidth="1"/>
    <col min="2" max="2" width="20.81640625" style="4" customWidth="1"/>
    <col min="3" max="3" width="23" style="3" customWidth="1"/>
    <col min="4" max="4" width="26.453125" style="3" customWidth="1"/>
    <col min="5" max="5" width="24.54296875" style="3" customWidth="1"/>
    <col min="6" max="6" width="25.1796875" style="3" customWidth="1"/>
    <col min="7" max="7" width="26.26953125" style="3" customWidth="1"/>
    <col min="8" max="8" width="22.54296875" style="3" customWidth="1"/>
    <col min="9" max="9" width="36" style="2" customWidth="1"/>
    <col min="10" max="16384" width="9.1796875" style="2"/>
  </cols>
  <sheetData>
    <row r="1" spans="1:8" s="1" customFormat="1" ht="30.5" thickBot="1" x14ac:dyDescent="0.4">
      <c r="A1" s="8" t="s">
        <v>0</v>
      </c>
      <c r="B1" s="9" t="s">
        <v>1</v>
      </c>
      <c r="C1" s="10" t="s">
        <v>2</v>
      </c>
      <c r="D1" s="11" t="s">
        <v>3</v>
      </c>
      <c r="E1" s="11" t="s">
        <v>4</v>
      </c>
      <c r="F1" s="11" t="s">
        <v>5</v>
      </c>
      <c r="G1" s="12" t="s">
        <v>6</v>
      </c>
      <c r="H1" s="13" t="s">
        <v>7</v>
      </c>
    </row>
    <row r="2" spans="1:8" ht="15.75" customHeight="1" x14ac:dyDescent="0.35">
      <c r="A2" s="85">
        <v>1</v>
      </c>
      <c r="B2" s="74" t="s">
        <v>1036</v>
      </c>
      <c r="C2" s="71" t="s">
        <v>1145</v>
      </c>
      <c r="D2" s="71" t="s">
        <v>1144</v>
      </c>
      <c r="E2" s="71" t="s">
        <v>1143</v>
      </c>
      <c r="F2" s="71" t="s">
        <v>1142</v>
      </c>
      <c r="G2" s="77" t="s">
        <v>1109</v>
      </c>
      <c r="H2" s="78"/>
    </row>
    <row r="3" spans="1:8" ht="30.5" thickBot="1" x14ac:dyDescent="0.4">
      <c r="A3" s="86"/>
      <c r="B3" s="75"/>
      <c r="C3" s="72"/>
      <c r="D3" s="72"/>
      <c r="E3" s="72"/>
      <c r="F3" s="72"/>
      <c r="G3" s="14" t="s">
        <v>1108</v>
      </c>
      <c r="H3" s="15">
        <v>4</v>
      </c>
    </row>
    <row r="4" spans="1:8" ht="15" customHeight="1" x14ac:dyDescent="0.35">
      <c r="A4" s="86"/>
      <c r="B4" s="75"/>
      <c r="C4" s="72"/>
      <c r="D4" s="72"/>
      <c r="E4" s="72"/>
      <c r="F4" s="72"/>
      <c r="G4" s="77" t="s">
        <v>1045</v>
      </c>
      <c r="H4" s="78"/>
    </row>
    <row r="5" spans="1:8" ht="33" customHeight="1" thickBot="1" x14ac:dyDescent="0.4">
      <c r="A5" s="86"/>
      <c r="B5" s="75"/>
      <c r="C5" s="72"/>
      <c r="D5" s="72"/>
      <c r="E5" s="72"/>
      <c r="F5" s="72"/>
      <c r="G5" s="14" t="s">
        <v>1141</v>
      </c>
      <c r="H5" s="15">
        <v>6</v>
      </c>
    </row>
    <row r="6" spans="1:8" ht="15" customHeight="1" x14ac:dyDescent="0.35">
      <c r="A6" s="86"/>
      <c r="B6" s="75"/>
      <c r="C6" s="72"/>
      <c r="D6" s="72"/>
      <c r="E6" s="72"/>
      <c r="F6" s="72"/>
      <c r="G6" s="77" t="s">
        <v>1016</v>
      </c>
      <c r="H6" s="78"/>
    </row>
    <row r="7" spans="1:8" ht="15" customHeight="1" x14ac:dyDescent="0.35">
      <c r="A7" s="86"/>
      <c r="B7" s="75"/>
      <c r="C7" s="72"/>
      <c r="D7" s="72"/>
      <c r="E7" s="72"/>
      <c r="F7" s="72"/>
      <c r="G7" s="14" t="s">
        <v>1140</v>
      </c>
      <c r="H7" s="15">
        <v>3</v>
      </c>
    </row>
    <row r="8" spans="1:8" ht="15.5" thickBot="1" x14ac:dyDescent="0.4">
      <c r="A8" s="86"/>
      <c r="B8" s="75"/>
      <c r="C8" s="73"/>
      <c r="D8" s="73"/>
      <c r="E8" s="73"/>
      <c r="F8" s="73"/>
      <c r="G8" s="79" t="s">
        <v>8</v>
      </c>
      <c r="H8" s="81">
        <f>SUM(H3:H3,H5:H5,H7:H7)</f>
        <v>13</v>
      </c>
    </row>
    <row r="9" spans="1:8" ht="57" customHeight="1" thickBot="1" x14ac:dyDescent="0.4">
      <c r="A9" s="87"/>
      <c r="B9" s="76"/>
      <c r="C9" s="83" t="s">
        <v>1139</v>
      </c>
      <c r="D9" s="83"/>
      <c r="E9" s="83"/>
      <c r="F9" s="84"/>
      <c r="G9" s="80"/>
      <c r="H9" s="82"/>
    </row>
    <row r="10" spans="1:8" ht="16.5" customHeight="1" x14ac:dyDescent="0.35">
      <c r="A10" s="85">
        <v>2</v>
      </c>
      <c r="B10" s="74" t="s">
        <v>1095</v>
      </c>
      <c r="C10" s="71" t="s">
        <v>1138</v>
      </c>
      <c r="D10" s="71" t="s">
        <v>1137</v>
      </c>
      <c r="E10" s="71" t="s">
        <v>1126</v>
      </c>
      <c r="F10" s="71" t="s">
        <v>1136</v>
      </c>
      <c r="G10" s="77" t="s">
        <v>1135</v>
      </c>
      <c r="H10" s="78"/>
    </row>
    <row r="11" spans="1:8" ht="30" x14ac:dyDescent="0.35">
      <c r="A11" s="86"/>
      <c r="B11" s="75"/>
      <c r="C11" s="72"/>
      <c r="D11" s="72"/>
      <c r="E11" s="72"/>
      <c r="F11" s="72"/>
      <c r="G11" s="14" t="s">
        <v>1134</v>
      </c>
      <c r="H11" s="15">
        <v>6</v>
      </c>
    </row>
    <row r="12" spans="1:8" ht="30" x14ac:dyDescent="0.35">
      <c r="A12" s="86"/>
      <c r="B12" s="75"/>
      <c r="C12" s="72"/>
      <c r="D12" s="72"/>
      <c r="E12" s="72"/>
      <c r="F12" s="72"/>
      <c r="G12" s="14" t="s">
        <v>1133</v>
      </c>
      <c r="H12" s="15">
        <v>6</v>
      </c>
    </row>
    <row r="13" spans="1:8" ht="15" customHeight="1" x14ac:dyDescent="0.35">
      <c r="A13" s="86"/>
      <c r="B13" s="75"/>
      <c r="C13" s="72"/>
      <c r="D13" s="72"/>
      <c r="E13" s="72"/>
      <c r="F13" s="72"/>
      <c r="G13" s="14" t="s">
        <v>1132</v>
      </c>
      <c r="H13" s="15">
        <v>6</v>
      </c>
    </row>
    <row r="14" spans="1:8" ht="30" x14ac:dyDescent="0.35">
      <c r="A14" s="86"/>
      <c r="B14" s="75"/>
      <c r="C14" s="72"/>
      <c r="D14" s="72"/>
      <c r="E14" s="72"/>
      <c r="F14" s="72"/>
      <c r="G14" s="14" t="s">
        <v>1131</v>
      </c>
      <c r="H14" s="15">
        <v>6</v>
      </c>
    </row>
    <row r="15" spans="1:8" ht="15.5" thickBot="1" x14ac:dyDescent="0.4">
      <c r="A15" s="86"/>
      <c r="B15" s="75"/>
      <c r="C15" s="72"/>
      <c r="D15" s="72"/>
      <c r="E15" s="72"/>
      <c r="F15" s="72"/>
      <c r="G15" s="14" t="s">
        <v>1130</v>
      </c>
      <c r="H15" s="15">
        <v>12</v>
      </c>
    </row>
    <row r="16" spans="1:8" ht="16.5" customHeight="1" x14ac:dyDescent="0.35">
      <c r="A16" s="86"/>
      <c r="B16" s="75"/>
      <c r="C16" s="72"/>
      <c r="D16" s="72"/>
      <c r="E16" s="72"/>
      <c r="F16" s="72"/>
      <c r="G16" s="77" t="s">
        <v>1091</v>
      </c>
      <c r="H16" s="78"/>
    </row>
    <row r="17" spans="1:8" ht="30" x14ac:dyDescent="0.35">
      <c r="A17" s="86"/>
      <c r="B17" s="75"/>
      <c r="C17" s="72"/>
      <c r="D17" s="72"/>
      <c r="E17" s="72"/>
      <c r="F17" s="72"/>
      <c r="G17" s="14" t="s">
        <v>1090</v>
      </c>
      <c r="H17" s="15">
        <v>30</v>
      </c>
    </row>
    <row r="18" spans="1:8" ht="30" x14ac:dyDescent="0.35">
      <c r="A18" s="86"/>
      <c r="B18" s="75"/>
      <c r="C18" s="72"/>
      <c r="D18" s="72"/>
      <c r="E18" s="72"/>
      <c r="F18" s="72"/>
      <c r="G18" s="14" t="s">
        <v>1089</v>
      </c>
      <c r="H18" s="15">
        <v>46</v>
      </c>
    </row>
    <row r="19" spans="1:8" x14ac:dyDescent="0.35">
      <c r="A19" s="86"/>
      <c r="B19" s="75"/>
      <c r="C19" s="72"/>
      <c r="D19" s="72"/>
      <c r="E19" s="72"/>
      <c r="F19" s="72"/>
      <c r="G19" s="14" t="s">
        <v>1124</v>
      </c>
      <c r="H19" s="15">
        <v>15</v>
      </c>
    </row>
    <row r="20" spans="1:8" ht="15.5" thickBot="1" x14ac:dyDescent="0.4">
      <c r="A20" s="86"/>
      <c r="B20" s="75"/>
      <c r="C20" s="73"/>
      <c r="D20" s="73"/>
      <c r="E20" s="73"/>
      <c r="F20" s="73"/>
      <c r="G20" s="79" t="s">
        <v>8</v>
      </c>
      <c r="H20" s="81">
        <f>SUM(H11:H15,H17:H19)</f>
        <v>127</v>
      </c>
    </row>
    <row r="21" spans="1:8" ht="75.75" customHeight="1" thickBot="1" x14ac:dyDescent="0.4">
      <c r="A21" s="87"/>
      <c r="B21" s="76"/>
      <c r="C21" s="88" t="s">
        <v>1129</v>
      </c>
      <c r="D21" s="88"/>
      <c r="E21" s="88"/>
      <c r="F21" s="89"/>
      <c r="G21" s="80"/>
      <c r="H21" s="82"/>
    </row>
    <row r="22" spans="1:8" ht="16.5" customHeight="1" x14ac:dyDescent="0.35">
      <c r="A22" s="85">
        <v>3</v>
      </c>
      <c r="B22" s="74" t="s">
        <v>1095</v>
      </c>
      <c r="C22" s="71" t="s">
        <v>1128</v>
      </c>
      <c r="D22" s="71" t="s">
        <v>1127</v>
      </c>
      <c r="E22" s="71" t="s">
        <v>1126</v>
      </c>
      <c r="F22" s="71" t="s">
        <v>1125</v>
      </c>
      <c r="G22" s="77" t="s">
        <v>1091</v>
      </c>
      <c r="H22" s="78"/>
    </row>
    <row r="23" spans="1:8" ht="30" x14ac:dyDescent="0.35">
      <c r="A23" s="86"/>
      <c r="B23" s="75"/>
      <c r="C23" s="72"/>
      <c r="D23" s="72"/>
      <c r="E23" s="72"/>
      <c r="F23" s="72"/>
      <c r="G23" s="14" t="s">
        <v>1090</v>
      </c>
      <c r="H23" s="15">
        <v>30</v>
      </c>
    </row>
    <row r="24" spans="1:8" ht="30" x14ac:dyDescent="0.35">
      <c r="A24" s="86"/>
      <c r="B24" s="75"/>
      <c r="C24" s="72"/>
      <c r="D24" s="72"/>
      <c r="E24" s="72"/>
      <c r="F24" s="72"/>
      <c r="G24" s="14" t="s">
        <v>1089</v>
      </c>
      <c r="H24" s="15">
        <v>46</v>
      </c>
    </row>
    <row r="25" spans="1:8" ht="15.5" thickBot="1" x14ac:dyDescent="0.4">
      <c r="A25" s="86"/>
      <c r="B25" s="75"/>
      <c r="C25" s="72"/>
      <c r="D25" s="72"/>
      <c r="E25" s="72"/>
      <c r="F25" s="72"/>
      <c r="G25" s="14" t="s">
        <v>1124</v>
      </c>
      <c r="H25" s="15">
        <v>15</v>
      </c>
    </row>
    <row r="26" spans="1:8" x14ac:dyDescent="0.35">
      <c r="A26" s="86"/>
      <c r="B26" s="75"/>
      <c r="C26" s="72"/>
      <c r="D26" s="72"/>
      <c r="E26" s="72"/>
      <c r="F26" s="72"/>
      <c r="G26" s="77" t="s">
        <v>1088</v>
      </c>
      <c r="H26" s="78"/>
    </row>
    <row r="27" spans="1:8" ht="30" x14ac:dyDescent="0.35">
      <c r="A27" s="86"/>
      <c r="B27" s="75"/>
      <c r="C27" s="72"/>
      <c r="D27" s="72"/>
      <c r="E27" s="72"/>
      <c r="F27" s="72"/>
      <c r="G27" s="14" t="s">
        <v>1087</v>
      </c>
      <c r="H27" s="15">
        <v>4</v>
      </c>
    </row>
    <row r="28" spans="1:8" ht="45" x14ac:dyDescent="0.35">
      <c r="A28" s="86"/>
      <c r="B28" s="75"/>
      <c r="C28" s="72"/>
      <c r="D28" s="72"/>
      <c r="E28" s="72"/>
      <c r="F28" s="72"/>
      <c r="G28" s="14" t="s">
        <v>1086</v>
      </c>
      <c r="H28" s="15">
        <v>4</v>
      </c>
    </row>
    <row r="29" spans="1:8" ht="30.5" thickBot="1" x14ac:dyDescent="0.4">
      <c r="A29" s="86"/>
      <c r="B29" s="75"/>
      <c r="C29" s="72"/>
      <c r="D29" s="72"/>
      <c r="E29" s="72"/>
      <c r="F29" s="72"/>
      <c r="G29" s="14" t="s">
        <v>1085</v>
      </c>
      <c r="H29" s="15">
        <v>4</v>
      </c>
    </row>
    <row r="30" spans="1:8" x14ac:dyDescent="0.35">
      <c r="A30" s="86"/>
      <c r="B30" s="75"/>
      <c r="C30" s="72"/>
      <c r="D30" s="72"/>
      <c r="E30" s="72"/>
      <c r="F30" s="72"/>
      <c r="G30" s="77" t="s">
        <v>1117</v>
      </c>
      <c r="H30" s="78"/>
    </row>
    <row r="31" spans="1:8" x14ac:dyDescent="0.35">
      <c r="A31" s="86"/>
      <c r="B31" s="75"/>
      <c r="C31" s="72"/>
      <c r="D31" s="72"/>
      <c r="E31" s="72"/>
      <c r="F31" s="72"/>
      <c r="G31" s="14" t="s">
        <v>1123</v>
      </c>
      <c r="H31" s="15">
        <v>12</v>
      </c>
    </row>
    <row r="32" spans="1:8" ht="30.5" thickBot="1" x14ac:dyDescent="0.4">
      <c r="A32" s="86"/>
      <c r="B32" s="75"/>
      <c r="C32" s="72"/>
      <c r="D32" s="72"/>
      <c r="E32" s="72"/>
      <c r="F32" s="72"/>
      <c r="G32" s="14" t="s">
        <v>1122</v>
      </c>
      <c r="H32" s="15">
        <v>3</v>
      </c>
    </row>
    <row r="33" spans="1:8" x14ac:dyDescent="0.35">
      <c r="A33" s="86"/>
      <c r="B33" s="75"/>
      <c r="C33" s="72"/>
      <c r="D33" s="72"/>
      <c r="E33" s="72"/>
      <c r="F33" s="72"/>
      <c r="G33" s="77" t="s">
        <v>1031</v>
      </c>
      <c r="H33" s="78"/>
    </row>
    <row r="34" spans="1:8" ht="30" x14ac:dyDescent="0.35">
      <c r="A34" s="86"/>
      <c r="B34" s="75"/>
      <c r="C34" s="72"/>
      <c r="D34" s="72"/>
      <c r="E34" s="72"/>
      <c r="F34" s="72"/>
      <c r="G34" s="14" t="s">
        <v>592</v>
      </c>
      <c r="H34" s="15">
        <v>3</v>
      </c>
    </row>
    <row r="35" spans="1:8" ht="30" x14ac:dyDescent="0.35">
      <c r="A35" s="86"/>
      <c r="B35" s="75"/>
      <c r="C35" s="72"/>
      <c r="D35" s="72"/>
      <c r="E35" s="72"/>
      <c r="F35" s="72"/>
      <c r="G35" s="14" t="s">
        <v>1030</v>
      </c>
      <c r="H35" s="15">
        <v>6</v>
      </c>
    </row>
    <row r="36" spans="1:8" ht="30" x14ac:dyDescent="0.35">
      <c r="A36" s="86"/>
      <c r="B36" s="75"/>
      <c r="C36" s="72"/>
      <c r="D36" s="72"/>
      <c r="E36" s="72"/>
      <c r="F36" s="72"/>
      <c r="G36" s="14" t="s">
        <v>1029</v>
      </c>
      <c r="H36" s="15">
        <v>5</v>
      </c>
    </row>
    <row r="37" spans="1:8" ht="30" x14ac:dyDescent="0.35">
      <c r="A37" s="86"/>
      <c r="B37" s="75"/>
      <c r="C37" s="72"/>
      <c r="D37" s="72"/>
      <c r="E37" s="72"/>
      <c r="F37" s="72"/>
      <c r="G37" s="14" t="s">
        <v>1028</v>
      </c>
      <c r="H37" s="15">
        <v>4</v>
      </c>
    </row>
    <row r="38" spans="1:8" ht="30" x14ac:dyDescent="0.35">
      <c r="A38" s="86"/>
      <c r="B38" s="75"/>
      <c r="C38" s="72"/>
      <c r="D38" s="72"/>
      <c r="E38" s="72"/>
      <c r="F38" s="72"/>
      <c r="G38" s="14" t="s">
        <v>1027</v>
      </c>
      <c r="H38" s="15">
        <v>3</v>
      </c>
    </row>
    <row r="39" spans="1:8" x14ac:dyDescent="0.35">
      <c r="A39" s="86"/>
      <c r="B39" s="75"/>
      <c r="C39" s="72"/>
      <c r="D39" s="72"/>
      <c r="E39" s="72"/>
      <c r="F39" s="72"/>
      <c r="G39" s="14" t="s">
        <v>1026</v>
      </c>
      <c r="H39" s="15">
        <v>12</v>
      </c>
    </row>
    <row r="40" spans="1:8" ht="15.5" thickBot="1" x14ac:dyDescent="0.4">
      <c r="A40" s="86"/>
      <c r="B40" s="75"/>
      <c r="C40" s="73"/>
      <c r="D40" s="73"/>
      <c r="E40" s="73"/>
      <c r="F40" s="73"/>
      <c r="G40" s="79" t="s">
        <v>8</v>
      </c>
      <c r="H40" s="81">
        <f>SUM(H23:H25,H27:H29,H31:H32,H34:H39)</f>
        <v>151</v>
      </c>
    </row>
    <row r="41" spans="1:8" ht="55.5" customHeight="1" thickBot="1" x14ac:dyDescent="0.4">
      <c r="A41" s="87"/>
      <c r="B41" s="76"/>
      <c r="C41" s="88" t="s">
        <v>1121</v>
      </c>
      <c r="D41" s="88"/>
      <c r="E41" s="88"/>
      <c r="F41" s="89"/>
      <c r="G41" s="80"/>
      <c r="H41" s="82"/>
    </row>
    <row r="42" spans="1:8" ht="16.5" customHeight="1" x14ac:dyDescent="0.35">
      <c r="A42" s="85">
        <v>4</v>
      </c>
      <c r="B42" s="74" t="s">
        <v>1095</v>
      </c>
      <c r="C42" s="71" t="s">
        <v>1120</v>
      </c>
      <c r="D42" s="71" t="s">
        <v>1119</v>
      </c>
      <c r="E42" s="71" t="s">
        <v>1076</v>
      </c>
      <c r="F42" s="71" t="s">
        <v>1118</v>
      </c>
      <c r="G42" s="77" t="s">
        <v>1088</v>
      </c>
      <c r="H42" s="78"/>
    </row>
    <row r="43" spans="1:8" ht="30" x14ac:dyDescent="0.35">
      <c r="A43" s="86"/>
      <c r="B43" s="75"/>
      <c r="C43" s="72"/>
      <c r="D43" s="72"/>
      <c r="E43" s="72"/>
      <c r="F43" s="72"/>
      <c r="G43" s="14" t="s">
        <v>1087</v>
      </c>
      <c r="H43" s="15">
        <v>4</v>
      </c>
    </row>
    <row r="44" spans="1:8" ht="45" x14ac:dyDescent="0.35">
      <c r="A44" s="86"/>
      <c r="B44" s="75"/>
      <c r="C44" s="72"/>
      <c r="D44" s="72"/>
      <c r="E44" s="72"/>
      <c r="F44" s="72"/>
      <c r="G44" s="14" t="s">
        <v>1086</v>
      </c>
      <c r="H44" s="15">
        <v>4</v>
      </c>
    </row>
    <row r="45" spans="1:8" ht="30.5" thickBot="1" x14ac:dyDescent="0.4">
      <c r="A45" s="86"/>
      <c r="B45" s="75"/>
      <c r="C45" s="72"/>
      <c r="D45" s="72"/>
      <c r="E45" s="72"/>
      <c r="F45" s="72"/>
      <c r="G45" s="14" t="s">
        <v>1085</v>
      </c>
      <c r="H45" s="15">
        <v>4</v>
      </c>
    </row>
    <row r="46" spans="1:8" x14ac:dyDescent="0.35">
      <c r="A46" s="86"/>
      <c r="B46" s="75"/>
      <c r="C46" s="72"/>
      <c r="D46" s="72"/>
      <c r="E46" s="72"/>
      <c r="F46" s="72"/>
      <c r="G46" s="77" t="s">
        <v>1117</v>
      </c>
      <c r="H46" s="78"/>
    </row>
    <row r="47" spans="1:8" ht="15.5" thickBot="1" x14ac:dyDescent="0.4">
      <c r="A47" s="86"/>
      <c r="B47" s="75"/>
      <c r="C47" s="72"/>
      <c r="D47" s="72"/>
      <c r="E47" s="72"/>
      <c r="F47" s="72"/>
      <c r="G47" s="14" t="s">
        <v>1116</v>
      </c>
      <c r="H47" s="15">
        <v>3</v>
      </c>
    </row>
    <row r="48" spans="1:8" x14ac:dyDescent="0.35">
      <c r="A48" s="86"/>
      <c r="B48" s="75"/>
      <c r="C48" s="72"/>
      <c r="D48" s="72"/>
      <c r="E48" s="72"/>
      <c r="F48" s="72"/>
      <c r="G48" s="77" t="s">
        <v>1016</v>
      </c>
      <c r="H48" s="78"/>
    </row>
    <row r="49" spans="1:8" x14ac:dyDescent="0.35">
      <c r="A49" s="86"/>
      <c r="B49" s="75"/>
      <c r="C49" s="72"/>
      <c r="D49" s="72"/>
      <c r="E49" s="72"/>
      <c r="F49" s="72"/>
      <c r="G49" s="14" t="s">
        <v>1115</v>
      </c>
      <c r="H49" s="15">
        <v>7</v>
      </c>
    </row>
    <row r="50" spans="1:8" x14ac:dyDescent="0.35">
      <c r="A50" s="86"/>
      <c r="B50" s="75"/>
      <c r="C50" s="72"/>
      <c r="D50" s="72"/>
      <c r="E50" s="72"/>
      <c r="F50" s="72"/>
      <c r="G50" s="14" t="s">
        <v>1114</v>
      </c>
      <c r="H50" s="15">
        <v>7</v>
      </c>
    </row>
    <row r="51" spans="1:8" ht="15.5" thickBot="1" x14ac:dyDescent="0.4">
      <c r="A51" s="86"/>
      <c r="B51" s="75"/>
      <c r="C51" s="73"/>
      <c r="D51" s="73"/>
      <c r="E51" s="73"/>
      <c r="F51" s="73"/>
      <c r="G51" s="79" t="s">
        <v>8</v>
      </c>
      <c r="H51" s="81">
        <f>SUM(H43:H45,H47:H47,H49:H50)</f>
        <v>29</v>
      </c>
    </row>
    <row r="52" spans="1:8" ht="54" customHeight="1" thickBot="1" x14ac:dyDescent="0.4">
      <c r="A52" s="87"/>
      <c r="B52" s="76"/>
      <c r="C52" s="88" t="s">
        <v>1113</v>
      </c>
      <c r="D52" s="88"/>
      <c r="E52" s="88"/>
      <c r="F52" s="89"/>
      <c r="G52" s="80"/>
      <c r="H52" s="82"/>
    </row>
    <row r="53" spans="1:8" ht="16.5" customHeight="1" x14ac:dyDescent="0.35">
      <c r="A53" s="85">
        <v>5</v>
      </c>
      <c r="B53" s="74" t="s">
        <v>1036</v>
      </c>
      <c r="C53" s="71" t="s">
        <v>1112</v>
      </c>
      <c r="D53" s="71" t="s">
        <v>1111</v>
      </c>
      <c r="E53" s="71" t="s">
        <v>1076</v>
      </c>
      <c r="F53" s="71" t="s">
        <v>1110</v>
      </c>
      <c r="G53" s="77" t="s">
        <v>1109</v>
      </c>
      <c r="H53" s="78"/>
    </row>
    <row r="54" spans="1:8" ht="30" x14ac:dyDescent="0.35">
      <c r="A54" s="86"/>
      <c r="B54" s="75"/>
      <c r="C54" s="72"/>
      <c r="D54" s="72"/>
      <c r="E54" s="72"/>
      <c r="F54" s="72"/>
      <c r="G54" s="14" t="s">
        <v>1108</v>
      </c>
      <c r="H54" s="15">
        <v>20</v>
      </c>
    </row>
    <row r="55" spans="1:8" ht="36.75" customHeight="1" x14ac:dyDescent="0.35">
      <c r="A55" s="86"/>
      <c r="B55" s="75"/>
      <c r="C55" s="72"/>
      <c r="D55" s="72"/>
      <c r="E55" s="72"/>
      <c r="F55" s="72"/>
      <c r="G55" s="14" t="s">
        <v>1107</v>
      </c>
      <c r="H55" s="15">
        <v>10</v>
      </c>
    </row>
    <row r="56" spans="1:8" ht="45" x14ac:dyDescent="0.35">
      <c r="A56" s="86"/>
      <c r="B56" s="75"/>
      <c r="C56" s="72"/>
      <c r="D56" s="72"/>
      <c r="E56" s="72"/>
      <c r="F56" s="72"/>
      <c r="G56" s="14" t="s">
        <v>1106</v>
      </c>
      <c r="H56" s="15">
        <v>4</v>
      </c>
    </row>
    <row r="57" spans="1:8" ht="45.5" thickBot="1" x14ac:dyDescent="0.4">
      <c r="A57" s="86"/>
      <c r="B57" s="75"/>
      <c r="C57" s="72"/>
      <c r="D57" s="72"/>
      <c r="E57" s="72"/>
      <c r="F57" s="72"/>
      <c r="G57" s="14" t="s">
        <v>1105</v>
      </c>
      <c r="H57" s="15">
        <v>8</v>
      </c>
    </row>
    <row r="58" spans="1:8" x14ac:dyDescent="0.35">
      <c r="A58" s="86"/>
      <c r="B58" s="75"/>
      <c r="C58" s="72"/>
      <c r="D58" s="72"/>
      <c r="E58" s="72"/>
      <c r="F58" s="72"/>
      <c r="G58" s="77" t="s">
        <v>1045</v>
      </c>
      <c r="H58" s="78"/>
    </row>
    <row r="59" spans="1:8" ht="30" x14ac:dyDescent="0.35">
      <c r="A59" s="86"/>
      <c r="B59" s="75"/>
      <c r="C59" s="72"/>
      <c r="D59" s="72"/>
      <c r="E59" s="72"/>
      <c r="F59" s="72"/>
      <c r="G59" s="14" t="s">
        <v>1104</v>
      </c>
      <c r="H59" s="15">
        <v>5</v>
      </c>
    </row>
    <row r="60" spans="1:8" ht="15.5" thickBot="1" x14ac:dyDescent="0.4">
      <c r="A60" s="86"/>
      <c r="B60" s="75"/>
      <c r="C60" s="73"/>
      <c r="D60" s="73"/>
      <c r="E60" s="73"/>
      <c r="F60" s="73"/>
      <c r="G60" s="79" t="s">
        <v>8</v>
      </c>
      <c r="H60" s="81">
        <f>SUM(H54:H57,H59:H59)</f>
        <v>47</v>
      </c>
    </row>
    <row r="61" spans="1:8" ht="45" customHeight="1" thickBot="1" x14ac:dyDescent="0.4">
      <c r="A61" s="87"/>
      <c r="B61" s="76"/>
      <c r="C61" s="88" t="s">
        <v>1103</v>
      </c>
      <c r="D61" s="88"/>
      <c r="E61" s="88"/>
      <c r="F61" s="89"/>
      <c r="G61" s="80"/>
      <c r="H61" s="82"/>
    </row>
    <row r="62" spans="1:8" ht="16.5" customHeight="1" x14ac:dyDescent="0.35">
      <c r="A62" s="85">
        <v>6</v>
      </c>
      <c r="B62" s="74" t="s">
        <v>1095</v>
      </c>
      <c r="C62" s="71" t="s">
        <v>1102</v>
      </c>
      <c r="D62" s="71" t="s">
        <v>1101</v>
      </c>
      <c r="E62" s="71" t="s">
        <v>1076</v>
      </c>
      <c r="F62" s="71" t="s">
        <v>1100</v>
      </c>
      <c r="G62" s="77" t="s">
        <v>1031</v>
      </c>
      <c r="H62" s="78"/>
    </row>
    <row r="63" spans="1:8" ht="15.5" thickBot="1" x14ac:dyDescent="0.4">
      <c r="A63" s="86"/>
      <c r="B63" s="75"/>
      <c r="C63" s="72"/>
      <c r="D63" s="72"/>
      <c r="E63" s="72"/>
      <c r="F63" s="72"/>
      <c r="G63" s="14" t="s">
        <v>1099</v>
      </c>
      <c r="H63" s="15">
        <v>6</v>
      </c>
    </row>
    <row r="64" spans="1:8" x14ac:dyDescent="0.35">
      <c r="A64" s="86"/>
      <c r="B64" s="75"/>
      <c r="C64" s="72"/>
      <c r="D64" s="72"/>
      <c r="E64" s="72"/>
      <c r="F64" s="72"/>
      <c r="G64" s="77" t="s">
        <v>1045</v>
      </c>
      <c r="H64" s="78"/>
    </row>
    <row r="65" spans="1:8" ht="15.5" thickBot="1" x14ac:dyDescent="0.4">
      <c r="A65" s="86"/>
      <c r="B65" s="75"/>
      <c r="C65" s="72"/>
      <c r="D65" s="72"/>
      <c r="E65" s="72"/>
      <c r="F65" s="72"/>
      <c r="G65" s="14" t="s">
        <v>1098</v>
      </c>
      <c r="H65" s="15">
        <v>8</v>
      </c>
    </row>
    <row r="66" spans="1:8" x14ac:dyDescent="0.35">
      <c r="A66" s="86"/>
      <c r="B66" s="75"/>
      <c r="C66" s="72"/>
      <c r="D66" s="72"/>
      <c r="E66" s="72"/>
      <c r="F66" s="72"/>
      <c r="G66" s="77" t="s">
        <v>1039</v>
      </c>
      <c r="H66" s="78"/>
    </row>
    <row r="67" spans="1:8" x14ac:dyDescent="0.35">
      <c r="A67" s="86"/>
      <c r="B67" s="75"/>
      <c r="C67" s="72"/>
      <c r="D67" s="72"/>
      <c r="E67" s="72"/>
      <c r="F67" s="72"/>
      <c r="G67" s="14" t="s">
        <v>1097</v>
      </c>
      <c r="H67" s="15">
        <v>2</v>
      </c>
    </row>
    <row r="68" spans="1:8" ht="15.5" thickBot="1" x14ac:dyDescent="0.4">
      <c r="A68" s="86"/>
      <c r="B68" s="75"/>
      <c r="C68" s="73"/>
      <c r="D68" s="73"/>
      <c r="E68" s="73"/>
      <c r="F68" s="73"/>
      <c r="G68" s="79" t="s">
        <v>8</v>
      </c>
      <c r="H68" s="81">
        <f>SUM(H63:H63,H65:H65,H67:H67)</f>
        <v>16</v>
      </c>
    </row>
    <row r="69" spans="1:8" ht="66.75" customHeight="1" thickBot="1" x14ac:dyDescent="0.4">
      <c r="A69" s="87"/>
      <c r="B69" s="76"/>
      <c r="C69" s="88" t="s">
        <v>1096</v>
      </c>
      <c r="D69" s="88"/>
      <c r="E69" s="88"/>
      <c r="F69" s="89"/>
      <c r="G69" s="80"/>
      <c r="H69" s="82"/>
    </row>
    <row r="70" spans="1:8" ht="16.5" customHeight="1" x14ac:dyDescent="0.35">
      <c r="A70" s="85">
        <v>7</v>
      </c>
      <c r="B70" s="74" t="s">
        <v>1095</v>
      </c>
      <c r="C70" s="71" t="s">
        <v>1094</v>
      </c>
      <c r="D70" s="71" t="s">
        <v>1093</v>
      </c>
      <c r="E70" s="71" t="s">
        <v>1076</v>
      </c>
      <c r="F70" s="71" t="s">
        <v>1092</v>
      </c>
      <c r="G70" s="77" t="s">
        <v>1091</v>
      </c>
      <c r="H70" s="78"/>
    </row>
    <row r="71" spans="1:8" ht="30" x14ac:dyDescent="0.35">
      <c r="A71" s="86"/>
      <c r="B71" s="75"/>
      <c r="C71" s="72"/>
      <c r="D71" s="72"/>
      <c r="E71" s="72"/>
      <c r="F71" s="72"/>
      <c r="G71" s="14" t="s">
        <v>1090</v>
      </c>
      <c r="H71" s="15">
        <v>12</v>
      </c>
    </row>
    <row r="72" spans="1:8" ht="30.5" thickBot="1" x14ac:dyDescent="0.4">
      <c r="A72" s="86"/>
      <c r="B72" s="75"/>
      <c r="C72" s="72"/>
      <c r="D72" s="72"/>
      <c r="E72" s="72"/>
      <c r="F72" s="72"/>
      <c r="G72" s="14" t="s">
        <v>1089</v>
      </c>
      <c r="H72" s="15">
        <v>13</v>
      </c>
    </row>
    <row r="73" spans="1:8" x14ac:dyDescent="0.35">
      <c r="A73" s="86"/>
      <c r="B73" s="75"/>
      <c r="C73" s="72"/>
      <c r="D73" s="72"/>
      <c r="E73" s="72"/>
      <c r="F73" s="72"/>
      <c r="G73" s="77" t="s">
        <v>1088</v>
      </c>
      <c r="H73" s="78"/>
    </row>
    <row r="74" spans="1:8" ht="30" x14ac:dyDescent="0.35">
      <c r="A74" s="86"/>
      <c r="B74" s="75"/>
      <c r="C74" s="72"/>
      <c r="D74" s="72"/>
      <c r="E74" s="72"/>
      <c r="F74" s="72"/>
      <c r="G74" s="14" t="s">
        <v>1087</v>
      </c>
      <c r="H74" s="15">
        <v>4</v>
      </c>
    </row>
    <row r="75" spans="1:8" ht="45" x14ac:dyDescent="0.35">
      <c r="A75" s="86"/>
      <c r="B75" s="75"/>
      <c r="C75" s="72"/>
      <c r="D75" s="72"/>
      <c r="E75" s="72"/>
      <c r="F75" s="72"/>
      <c r="G75" s="14" t="s">
        <v>1086</v>
      </c>
      <c r="H75" s="15">
        <v>4</v>
      </c>
    </row>
    <row r="76" spans="1:8" ht="30" x14ac:dyDescent="0.35">
      <c r="A76" s="86"/>
      <c r="B76" s="75"/>
      <c r="C76" s="72"/>
      <c r="D76" s="72"/>
      <c r="E76" s="72"/>
      <c r="F76" s="72"/>
      <c r="G76" s="14" t="s">
        <v>1085</v>
      </c>
      <c r="H76" s="15">
        <v>4</v>
      </c>
    </row>
    <row r="77" spans="1:8" ht="15.5" thickBot="1" x14ac:dyDescent="0.4">
      <c r="A77" s="86"/>
      <c r="B77" s="75"/>
      <c r="C77" s="73"/>
      <c r="D77" s="73"/>
      <c r="E77" s="73"/>
      <c r="F77" s="73"/>
      <c r="G77" s="79" t="s">
        <v>8</v>
      </c>
      <c r="H77" s="81">
        <f>SUM(H71:H72,H74:H76)</f>
        <v>37</v>
      </c>
    </row>
    <row r="78" spans="1:8" ht="66.75" customHeight="1" thickBot="1" x14ac:dyDescent="0.4">
      <c r="A78" s="87"/>
      <c r="B78" s="76"/>
      <c r="C78" s="88" t="s">
        <v>1084</v>
      </c>
      <c r="D78" s="88"/>
      <c r="E78" s="88"/>
      <c r="F78" s="89"/>
      <c r="G78" s="80"/>
      <c r="H78" s="82"/>
    </row>
    <row r="79" spans="1:8" ht="16.5" customHeight="1" x14ac:dyDescent="0.35">
      <c r="A79" s="85">
        <v>8</v>
      </c>
      <c r="B79" s="74" t="s">
        <v>1036</v>
      </c>
      <c r="C79" s="71" t="s">
        <v>1083</v>
      </c>
      <c r="D79" s="71" t="s">
        <v>1082</v>
      </c>
      <c r="E79" s="71" t="s">
        <v>1076</v>
      </c>
      <c r="F79" s="71" t="s">
        <v>1081</v>
      </c>
      <c r="G79" s="77" t="s">
        <v>1018</v>
      </c>
      <c r="H79" s="78"/>
    </row>
    <row r="80" spans="1:8" x14ac:dyDescent="0.35">
      <c r="A80" s="86"/>
      <c r="B80" s="75"/>
      <c r="C80" s="72"/>
      <c r="D80" s="72"/>
      <c r="E80" s="72"/>
      <c r="F80" s="72"/>
      <c r="G80" s="14" t="s">
        <v>1080</v>
      </c>
      <c r="H80" s="15">
        <v>4</v>
      </c>
    </row>
    <row r="81" spans="1:8" ht="72" customHeight="1" thickBot="1" x14ac:dyDescent="0.4">
      <c r="A81" s="86"/>
      <c r="B81" s="75"/>
      <c r="C81" s="73"/>
      <c r="D81" s="73"/>
      <c r="E81" s="73"/>
      <c r="F81" s="73"/>
      <c r="G81" s="79" t="s">
        <v>8</v>
      </c>
      <c r="H81" s="81">
        <f>SUM(H80:H80)</f>
        <v>4</v>
      </c>
    </row>
    <row r="82" spans="1:8" ht="54" customHeight="1" thickBot="1" x14ac:dyDescent="0.4">
      <c r="A82" s="87"/>
      <c r="B82" s="76"/>
      <c r="C82" s="88" t="s">
        <v>1079</v>
      </c>
      <c r="D82" s="88"/>
      <c r="E82" s="88"/>
      <c r="F82" s="89"/>
      <c r="G82" s="80"/>
      <c r="H82" s="82"/>
    </row>
    <row r="83" spans="1:8" ht="16.5" customHeight="1" x14ac:dyDescent="0.35">
      <c r="A83" s="85">
        <v>9</v>
      </c>
      <c r="B83" s="74" t="s">
        <v>1036</v>
      </c>
      <c r="C83" s="71" t="s">
        <v>1078</v>
      </c>
      <c r="D83" s="71" t="s">
        <v>1077</v>
      </c>
      <c r="E83" s="71" t="s">
        <v>1076</v>
      </c>
      <c r="F83" s="71" t="s">
        <v>1075</v>
      </c>
      <c r="G83" s="77" t="s">
        <v>1045</v>
      </c>
      <c r="H83" s="78"/>
    </row>
    <row r="84" spans="1:8" ht="30" x14ac:dyDescent="0.35">
      <c r="A84" s="86"/>
      <c r="B84" s="75"/>
      <c r="C84" s="72"/>
      <c r="D84" s="72"/>
      <c r="E84" s="72"/>
      <c r="F84" s="72"/>
      <c r="G84" s="14" t="s">
        <v>1074</v>
      </c>
      <c r="H84" s="15">
        <v>4</v>
      </c>
    </row>
    <row r="85" spans="1:8" ht="75" customHeight="1" thickBot="1" x14ac:dyDescent="0.4">
      <c r="A85" s="86"/>
      <c r="B85" s="75"/>
      <c r="C85" s="73"/>
      <c r="D85" s="73"/>
      <c r="E85" s="73"/>
      <c r="F85" s="73"/>
      <c r="G85" s="79" t="s">
        <v>8</v>
      </c>
      <c r="H85" s="81">
        <f>SUM(H84:H84)</f>
        <v>4</v>
      </c>
    </row>
    <row r="86" spans="1:8" ht="60.75" customHeight="1" thickBot="1" x14ac:dyDescent="0.4">
      <c r="A86" s="87"/>
      <c r="B86" s="76"/>
      <c r="C86" s="88" t="s">
        <v>1073</v>
      </c>
      <c r="D86" s="88"/>
      <c r="E86" s="88"/>
      <c r="F86" s="89"/>
      <c r="G86" s="80"/>
      <c r="H86" s="82"/>
    </row>
    <row r="87" spans="1:8" ht="16.5" customHeight="1" x14ac:dyDescent="0.35">
      <c r="A87" s="85">
        <v>10</v>
      </c>
      <c r="B87" s="74" t="s">
        <v>1036</v>
      </c>
      <c r="C87" s="71" t="s">
        <v>1072</v>
      </c>
      <c r="D87" s="71" t="s">
        <v>1071</v>
      </c>
      <c r="E87" s="71" t="s">
        <v>1070</v>
      </c>
      <c r="F87" s="71" t="s">
        <v>1069</v>
      </c>
      <c r="G87" s="77" t="s">
        <v>1018</v>
      </c>
      <c r="H87" s="78"/>
    </row>
    <row r="88" spans="1:8" ht="30" x14ac:dyDescent="0.35">
      <c r="A88" s="86"/>
      <c r="B88" s="75"/>
      <c r="C88" s="72"/>
      <c r="D88" s="72"/>
      <c r="E88" s="72"/>
      <c r="F88" s="72"/>
      <c r="G88" s="14" t="s">
        <v>1068</v>
      </c>
      <c r="H88" s="15">
        <v>4</v>
      </c>
    </row>
    <row r="89" spans="1:8" x14ac:dyDescent="0.35">
      <c r="A89" s="86"/>
      <c r="B89" s="75"/>
      <c r="C89" s="72"/>
      <c r="D89" s="72"/>
      <c r="E89" s="72"/>
      <c r="F89" s="72"/>
      <c r="G89" s="14" t="s">
        <v>1067</v>
      </c>
      <c r="H89" s="15">
        <v>4</v>
      </c>
    </row>
    <row r="90" spans="1:8" ht="15.5" thickBot="1" x14ac:dyDescent="0.4">
      <c r="A90" s="86"/>
      <c r="B90" s="75"/>
      <c r="C90" s="72"/>
      <c r="D90" s="72"/>
      <c r="E90" s="72"/>
      <c r="F90" s="72"/>
      <c r="G90" s="14" t="s">
        <v>1066</v>
      </c>
      <c r="H90" s="15">
        <v>4</v>
      </c>
    </row>
    <row r="91" spans="1:8" x14ac:dyDescent="0.35">
      <c r="A91" s="86"/>
      <c r="B91" s="75"/>
      <c r="C91" s="72"/>
      <c r="D91" s="72"/>
      <c r="E91" s="72"/>
      <c r="F91" s="72"/>
      <c r="G91" s="77" t="s">
        <v>1045</v>
      </c>
      <c r="H91" s="78"/>
    </row>
    <row r="92" spans="1:8" ht="30" x14ac:dyDescent="0.35">
      <c r="A92" s="86"/>
      <c r="B92" s="75"/>
      <c r="C92" s="72"/>
      <c r="D92" s="72"/>
      <c r="E92" s="72"/>
      <c r="F92" s="72"/>
      <c r="G92" s="14" t="s">
        <v>1065</v>
      </c>
      <c r="H92" s="15">
        <v>6</v>
      </c>
    </row>
    <row r="93" spans="1:8" ht="15.5" thickBot="1" x14ac:dyDescent="0.4">
      <c r="A93" s="86"/>
      <c r="B93" s="75"/>
      <c r="C93" s="73"/>
      <c r="D93" s="73"/>
      <c r="E93" s="73"/>
      <c r="F93" s="73"/>
      <c r="G93" s="79" t="s">
        <v>8</v>
      </c>
      <c r="H93" s="81">
        <f>SUM(H88:H90,H92:H92)</f>
        <v>18</v>
      </c>
    </row>
    <row r="94" spans="1:8" ht="53.25" customHeight="1" thickBot="1" x14ac:dyDescent="0.4">
      <c r="A94" s="87"/>
      <c r="B94" s="76"/>
      <c r="C94" s="88" t="s">
        <v>1064</v>
      </c>
      <c r="D94" s="88"/>
      <c r="E94" s="88"/>
      <c r="F94" s="89"/>
      <c r="G94" s="80"/>
      <c r="H94" s="82"/>
    </row>
    <row r="95" spans="1:8" ht="16.5" customHeight="1" x14ac:dyDescent="0.35">
      <c r="A95" s="85">
        <v>11</v>
      </c>
      <c r="B95" s="74" t="s">
        <v>1036</v>
      </c>
      <c r="C95" s="71" t="s">
        <v>1063</v>
      </c>
      <c r="D95" s="71" t="s">
        <v>1062</v>
      </c>
      <c r="E95" s="71" t="s">
        <v>1061</v>
      </c>
      <c r="F95" s="71" t="s">
        <v>1060</v>
      </c>
      <c r="G95" s="77" t="s">
        <v>1018</v>
      </c>
      <c r="H95" s="78"/>
    </row>
    <row r="96" spans="1:8" ht="30.5" thickBot="1" x14ac:dyDescent="0.4">
      <c r="A96" s="86"/>
      <c r="B96" s="75"/>
      <c r="C96" s="72"/>
      <c r="D96" s="72"/>
      <c r="E96" s="72"/>
      <c r="F96" s="72"/>
      <c r="G96" s="14" t="s">
        <v>1059</v>
      </c>
      <c r="H96" s="15">
        <v>4</v>
      </c>
    </row>
    <row r="97" spans="1:8" x14ac:dyDescent="0.35">
      <c r="A97" s="86"/>
      <c r="B97" s="75"/>
      <c r="C97" s="72"/>
      <c r="D97" s="72"/>
      <c r="E97" s="72"/>
      <c r="F97" s="72"/>
      <c r="G97" s="77" t="s">
        <v>1039</v>
      </c>
      <c r="H97" s="78"/>
    </row>
    <row r="98" spans="1:8" ht="30" x14ac:dyDescent="0.35">
      <c r="A98" s="86"/>
      <c r="B98" s="75"/>
      <c r="C98" s="72"/>
      <c r="D98" s="72"/>
      <c r="E98" s="72"/>
      <c r="F98" s="72"/>
      <c r="G98" s="14" t="s">
        <v>1058</v>
      </c>
      <c r="H98" s="15">
        <v>6</v>
      </c>
    </row>
    <row r="99" spans="1:8" x14ac:dyDescent="0.35">
      <c r="A99" s="86"/>
      <c r="B99" s="75"/>
      <c r="C99" s="72"/>
      <c r="D99" s="72"/>
      <c r="E99" s="72"/>
      <c r="F99" s="72"/>
      <c r="G99" s="14" t="s">
        <v>1057</v>
      </c>
      <c r="H99" s="15">
        <v>2</v>
      </c>
    </row>
    <row r="100" spans="1:8" x14ac:dyDescent="0.35">
      <c r="A100" s="86"/>
      <c r="B100" s="75"/>
      <c r="C100" s="72"/>
      <c r="D100" s="72"/>
      <c r="E100" s="72"/>
      <c r="F100" s="72"/>
      <c r="G100" s="14" t="s">
        <v>1056</v>
      </c>
      <c r="H100" s="15">
        <v>2</v>
      </c>
    </row>
    <row r="101" spans="1:8" ht="30.5" thickBot="1" x14ac:dyDescent="0.4">
      <c r="A101" s="86"/>
      <c r="B101" s="75"/>
      <c r="C101" s="72"/>
      <c r="D101" s="72"/>
      <c r="E101" s="72"/>
      <c r="F101" s="72"/>
      <c r="G101" s="14" t="s">
        <v>1055</v>
      </c>
      <c r="H101" s="15">
        <v>4</v>
      </c>
    </row>
    <row r="102" spans="1:8" x14ac:dyDescent="0.35">
      <c r="A102" s="86"/>
      <c r="B102" s="75"/>
      <c r="C102" s="72"/>
      <c r="D102" s="72"/>
      <c r="E102" s="72"/>
      <c r="F102" s="72"/>
      <c r="G102" s="77" t="s">
        <v>1045</v>
      </c>
      <c r="H102" s="78"/>
    </row>
    <row r="103" spans="1:8" ht="30" x14ac:dyDescent="0.35">
      <c r="A103" s="86"/>
      <c r="B103" s="75"/>
      <c r="C103" s="72"/>
      <c r="D103" s="72"/>
      <c r="E103" s="72"/>
      <c r="F103" s="72"/>
      <c r="G103" s="14" t="s">
        <v>1054</v>
      </c>
      <c r="H103" s="15">
        <v>18</v>
      </c>
    </row>
    <row r="104" spans="1:8" ht="30.5" thickBot="1" x14ac:dyDescent="0.4">
      <c r="A104" s="86"/>
      <c r="B104" s="75"/>
      <c r="C104" s="72"/>
      <c r="D104" s="72"/>
      <c r="E104" s="72"/>
      <c r="F104" s="72"/>
      <c r="G104" s="14" t="s">
        <v>1053</v>
      </c>
      <c r="H104" s="15">
        <v>4</v>
      </c>
    </row>
    <row r="105" spans="1:8" x14ac:dyDescent="0.35">
      <c r="A105" s="86"/>
      <c r="B105" s="75"/>
      <c r="C105" s="72"/>
      <c r="D105" s="72"/>
      <c r="E105" s="72"/>
      <c r="F105" s="72"/>
      <c r="G105" s="77" t="s">
        <v>1016</v>
      </c>
      <c r="H105" s="78"/>
    </row>
    <row r="106" spans="1:8" ht="30" x14ac:dyDescent="0.35">
      <c r="A106" s="86"/>
      <c r="B106" s="75"/>
      <c r="C106" s="72"/>
      <c r="D106" s="72"/>
      <c r="E106" s="72"/>
      <c r="F106" s="72"/>
      <c r="G106" s="14" t="s">
        <v>1052</v>
      </c>
      <c r="H106" s="15">
        <v>9</v>
      </c>
    </row>
    <row r="107" spans="1:8" ht="15.5" thickBot="1" x14ac:dyDescent="0.4">
      <c r="A107" s="86"/>
      <c r="B107" s="75"/>
      <c r="C107" s="73"/>
      <c r="D107" s="73"/>
      <c r="E107" s="73"/>
      <c r="F107" s="73"/>
      <c r="G107" s="79" t="s">
        <v>8</v>
      </c>
      <c r="H107" s="81">
        <f>SUM(H96:H96,H98:H101,H103:H104,H106:H106)</f>
        <v>49</v>
      </c>
    </row>
    <row r="108" spans="1:8" ht="71.25" customHeight="1" thickBot="1" x14ac:dyDescent="0.4">
      <c r="A108" s="87"/>
      <c r="B108" s="76"/>
      <c r="C108" s="88" t="s">
        <v>1051</v>
      </c>
      <c r="D108" s="88"/>
      <c r="E108" s="88"/>
      <c r="F108" s="89"/>
      <c r="G108" s="80"/>
      <c r="H108" s="82"/>
    </row>
    <row r="109" spans="1:8" ht="16.5" customHeight="1" x14ac:dyDescent="0.35">
      <c r="A109" s="85">
        <v>12</v>
      </c>
      <c r="B109" s="74" t="s">
        <v>1036</v>
      </c>
      <c r="C109" s="71" t="s">
        <v>1050</v>
      </c>
      <c r="D109" s="71" t="s">
        <v>1049</v>
      </c>
      <c r="E109" s="71" t="s">
        <v>1048</v>
      </c>
      <c r="F109" s="71" t="s">
        <v>1047</v>
      </c>
      <c r="G109" s="77" t="s">
        <v>1025</v>
      </c>
      <c r="H109" s="78"/>
    </row>
    <row r="110" spans="1:8" ht="15.5" thickBot="1" x14ac:dyDescent="0.4">
      <c r="A110" s="86"/>
      <c r="B110" s="75"/>
      <c r="C110" s="72"/>
      <c r="D110" s="72"/>
      <c r="E110" s="72"/>
      <c r="F110" s="72"/>
      <c r="G110" s="14" t="s">
        <v>1046</v>
      </c>
      <c r="H110" s="15">
        <v>9</v>
      </c>
    </row>
    <row r="111" spans="1:8" x14ac:dyDescent="0.35">
      <c r="A111" s="86"/>
      <c r="B111" s="75"/>
      <c r="C111" s="72"/>
      <c r="D111" s="72"/>
      <c r="E111" s="72"/>
      <c r="F111" s="72"/>
      <c r="G111" s="77" t="s">
        <v>1045</v>
      </c>
      <c r="H111" s="78"/>
    </row>
    <row r="112" spans="1:8" ht="15.5" thickBot="1" x14ac:dyDescent="0.4">
      <c r="A112" s="86"/>
      <c r="B112" s="75"/>
      <c r="C112" s="72"/>
      <c r="D112" s="72"/>
      <c r="E112" s="72"/>
      <c r="F112" s="72"/>
      <c r="G112" s="14" t="s">
        <v>1044</v>
      </c>
      <c r="H112" s="15">
        <v>3</v>
      </c>
    </row>
    <row r="113" spans="1:8" x14ac:dyDescent="0.35">
      <c r="A113" s="86"/>
      <c r="B113" s="75"/>
      <c r="C113" s="72"/>
      <c r="D113" s="72"/>
      <c r="E113" s="72"/>
      <c r="F113" s="72"/>
      <c r="G113" s="77" t="s">
        <v>1018</v>
      </c>
      <c r="H113" s="78"/>
    </row>
    <row r="114" spans="1:8" x14ac:dyDescent="0.35">
      <c r="A114" s="86"/>
      <c r="B114" s="75"/>
      <c r="C114" s="72"/>
      <c r="D114" s="72"/>
      <c r="E114" s="72"/>
      <c r="F114" s="72"/>
      <c r="G114" s="14" t="s">
        <v>1043</v>
      </c>
      <c r="H114" s="15">
        <v>4</v>
      </c>
    </row>
    <row r="115" spans="1:8" x14ac:dyDescent="0.35">
      <c r="A115" s="86"/>
      <c r="B115" s="75"/>
      <c r="C115" s="72"/>
      <c r="D115" s="72"/>
      <c r="E115" s="72"/>
      <c r="F115" s="72"/>
      <c r="G115" s="14" t="s">
        <v>1042</v>
      </c>
      <c r="H115" s="15">
        <v>4</v>
      </c>
    </row>
    <row r="116" spans="1:8" ht="15.5" thickBot="1" x14ac:dyDescent="0.4">
      <c r="A116" s="86"/>
      <c r="B116" s="75"/>
      <c r="C116" s="72"/>
      <c r="D116" s="72"/>
      <c r="E116" s="72"/>
      <c r="F116" s="72"/>
      <c r="G116" s="14" t="s">
        <v>1041</v>
      </c>
      <c r="H116" s="15">
        <v>4</v>
      </c>
    </row>
    <row r="117" spans="1:8" x14ac:dyDescent="0.35">
      <c r="A117" s="86"/>
      <c r="B117" s="75"/>
      <c r="C117" s="72"/>
      <c r="D117" s="72"/>
      <c r="E117" s="72"/>
      <c r="F117" s="72"/>
      <c r="G117" s="77" t="s">
        <v>1016</v>
      </c>
      <c r="H117" s="78"/>
    </row>
    <row r="118" spans="1:8" ht="30.5" thickBot="1" x14ac:dyDescent="0.4">
      <c r="A118" s="86"/>
      <c r="B118" s="75"/>
      <c r="C118" s="72"/>
      <c r="D118" s="72"/>
      <c r="E118" s="72"/>
      <c r="F118" s="72"/>
      <c r="G118" s="14" t="s">
        <v>1040</v>
      </c>
      <c r="H118" s="15">
        <v>7</v>
      </c>
    </row>
    <row r="119" spans="1:8" x14ac:dyDescent="0.35">
      <c r="A119" s="86"/>
      <c r="B119" s="75"/>
      <c r="C119" s="72"/>
      <c r="D119" s="72"/>
      <c r="E119" s="72"/>
      <c r="F119" s="72"/>
      <c r="G119" s="77" t="s">
        <v>1039</v>
      </c>
      <c r="H119" s="78"/>
    </row>
    <row r="120" spans="1:8" x14ac:dyDescent="0.35">
      <c r="A120" s="86"/>
      <c r="B120" s="75"/>
      <c r="C120" s="72"/>
      <c r="D120" s="72"/>
      <c r="E120" s="72"/>
      <c r="F120" s="72"/>
      <c r="G120" s="14" t="s">
        <v>1038</v>
      </c>
      <c r="H120" s="15">
        <v>2</v>
      </c>
    </row>
    <row r="121" spans="1:8" ht="15.5" thickBot="1" x14ac:dyDescent="0.4">
      <c r="A121" s="86"/>
      <c r="B121" s="75"/>
      <c r="C121" s="73"/>
      <c r="D121" s="73"/>
      <c r="E121" s="73"/>
      <c r="F121" s="73"/>
      <c r="G121" s="79" t="s">
        <v>8</v>
      </c>
      <c r="H121" s="81">
        <f>SUM(H110:H110,H112:H112,H114:H116,H118:H118,H120:H120)</f>
        <v>33</v>
      </c>
    </row>
    <row r="122" spans="1:8" ht="64.5" customHeight="1" thickBot="1" x14ac:dyDescent="0.4">
      <c r="A122" s="87"/>
      <c r="B122" s="76"/>
      <c r="C122" s="88" t="s">
        <v>1037</v>
      </c>
      <c r="D122" s="88"/>
      <c r="E122" s="88"/>
      <c r="F122" s="89"/>
      <c r="G122" s="80"/>
      <c r="H122" s="82"/>
    </row>
    <row r="123" spans="1:8" ht="16.5" customHeight="1" x14ac:dyDescent="0.35">
      <c r="A123" s="85">
        <v>13</v>
      </c>
      <c r="B123" s="74" t="s">
        <v>1036</v>
      </c>
      <c r="C123" s="71" t="s">
        <v>1035</v>
      </c>
      <c r="D123" s="71" t="s">
        <v>1034</v>
      </c>
      <c r="E123" s="102" t="s">
        <v>1033</v>
      </c>
      <c r="F123" s="71" t="s">
        <v>1032</v>
      </c>
      <c r="G123" s="77" t="s">
        <v>1031</v>
      </c>
      <c r="H123" s="78"/>
    </row>
    <row r="124" spans="1:8" ht="30" x14ac:dyDescent="0.35">
      <c r="A124" s="86"/>
      <c r="B124" s="75"/>
      <c r="C124" s="72"/>
      <c r="D124" s="72"/>
      <c r="E124" s="103"/>
      <c r="F124" s="72"/>
      <c r="G124" s="14" t="s">
        <v>592</v>
      </c>
      <c r="H124" s="15">
        <v>3</v>
      </c>
    </row>
    <row r="125" spans="1:8" ht="30" x14ac:dyDescent="0.35">
      <c r="A125" s="86"/>
      <c r="B125" s="75"/>
      <c r="C125" s="72"/>
      <c r="D125" s="72"/>
      <c r="E125" s="103"/>
      <c r="F125" s="72"/>
      <c r="G125" s="14" t="s">
        <v>1030</v>
      </c>
      <c r="H125" s="15">
        <v>6</v>
      </c>
    </row>
    <row r="126" spans="1:8" ht="30" x14ac:dyDescent="0.35">
      <c r="A126" s="86"/>
      <c r="B126" s="75"/>
      <c r="C126" s="72"/>
      <c r="D126" s="72"/>
      <c r="E126" s="103"/>
      <c r="F126" s="72"/>
      <c r="G126" s="14" t="s">
        <v>1029</v>
      </c>
      <c r="H126" s="15">
        <v>5</v>
      </c>
    </row>
    <row r="127" spans="1:8" ht="30" x14ac:dyDescent="0.35">
      <c r="A127" s="86"/>
      <c r="B127" s="75"/>
      <c r="C127" s="72"/>
      <c r="D127" s="72"/>
      <c r="E127" s="103"/>
      <c r="F127" s="72"/>
      <c r="G127" s="14" t="s">
        <v>1028</v>
      </c>
      <c r="H127" s="15">
        <v>3</v>
      </c>
    </row>
    <row r="128" spans="1:8" ht="30" x14ac:dyDescent="0.35">
      <c r="A128" s="86"/>
      <c r="B128" s="75"/>
      <c r="C128" s="72"/>
      <c r="D128" s="72"/>
      <c r="E128" s="103"/>
      <c r="F128" s="72"/>
      <c r="G128" s="14" t="s">
        <v>1027</v>
      </c>
      <c r="H128" s="15">
        <v>4</v>
      </c>
    </row>
    <row r="129" spans="1:8" ht="15.5" thickBot="1" x14ac:dyDescent="0.4">
      <c r="A129" s="86"/>
      <c r="B129" s="75"/>
      <c r="C129" s="72"/>
      <c r="D129" s="72"/>
      <c r="E129" s="103"/>
      <c r="F129" s="72"/>
      <c r="G129" s="14" t="s">
        <v>1026</v>
      </c>
      <c r="H129" s="15">
        <v>12</v>
      </c>
    </row>
    <row r="130" spans="1:8" x14ac:dyDescent="0.35">
      <c r="A130" s="86"/>
      <c r="B130" s="75"/>
      <c r="C130" s="72"/>
      <c r="D130" s="72"/>
      <c r="E130" s="103"/>
      <c r="F130" s="72"/>
      <c r="G130" s="77" t="s">
        <v>1025</v>
      </c>
      <c r="H130" s="78"/>
    </row>
    <row r="131" spans="1:8" ht="45" x14ac:dyDescent="0.35">
      <c r="A131" s="86"/>
      <c r="B131" s="75"/>
      <c r="C131" s="72"/>
      <c r="D131" s="72"/>
      <c r="E131" s="103"/>
      <c r="F131" s="72"/>
      <c r="G131" s="14" t="s">
        <v>1024</v>
      </c>
      <c r="H131" s="15">
        <v>22</v>
      </c>
    </row>
    <row r="132" spans="1:8" ht="60" x14ac:dyDescent="0.35">
      <c r="A132" s="86"/>
      <c r="B132" s="75"/>
      <c r="C132" s="72"/>
      <c r="D132" s="72"/>
      <c r="E132" s="103"/>
      <c r="F132" s="72"/>
      <c r="G132" s="14" t="s">
        <v>1023</v>
      </c>
      <c r="H132" s="15">
        <v>20</v>
      </c>
    </row>
    <row r="133" spans="1:8" x14ac:dyDescent="0.35">
      <c r="A133" s="86"/>
      <c r="B133" s="75"/>
      <c r="C133" s="72"/>
      <c r="D133" s="72"/>
      <c r="E133" s="103"/>
      <c r="F133" s="72"/>
      <c r="G133" s="14" t="s">
        <v>1022</v>
      </c>
      <c r="H133" s="15">
        <v>9</v>
      </c>
    </row>
    <row r="134" spans="1:8" x14ac:dyDescent="0.35">
      <c r="A134" s="86"/>
      <c r="B134" s="75"/>
      <c r="C134" s="72"/>
      <c r="D134" s="72"/>
      <c r="E134" s="103"/>
      <c r="F134" s="72"/>
      <c r="G134" s="14" t="s">
        <v>1021</v>
      </c>
      <c r="H134" s="15">
        <v>18</v>
      </c>
    </row>
    <row r="135" spans="1:8" ht="30" x14ac:dyDescent="0.35">
      <c r="A135" s="86"/>
      <c r="B135" s="75"/>
      <c r="C135" s="72"/>
      <c r="D135" s="72"/>
      <c r="E135" s="103"/>
      <c r="F135" s="72"/>
      <c r="G135" s="14" t="s">
        <v>1020</v>
      </c>
      <c r="H135" s="15">
        <v>9</v>
      </c>
    </row>
    <row r="136" spans="1:8" ht="15.5" thickBot="1" x14ac:dyDescent="0.4">
      <c r="A136" s="86"/>
      <c r="B136" s="75"/>
      <c r="C136" s="72"/>
      <c r="D136" s="72"/>
      <c r="E136" s="103"/>
      <c r="F136" s="72"/>
      <c r="G136" s="14" t="s">
        <v>1019</v>
      </c>
      <c r="H136" s="15">
        <v>20</v>
      </c>
    </row>
    <row r="137" spans="1:8" x14ac:dyDescent="0.35">
      <c r="A137" s="86"/>
      <c r="B137" s="75"/>
      <c r="C137" s="72"/>
      <c r="D137" s="72"/>
      <c r="E137" s="103"/>
      <c r="F137" s="72"/>
      <c r="G137" s="77" t="s">
        <v>1018</v>
      </c>
      <c r="H137" s="78"/>
    </row>
    <row r="138" spans="1:8" ht="30.5" thickBot="1" x14ac:dyDescent="0.4">
      <c r="A138" s="86"/>
      <c r="B138" s="75"/>
      <c r="C138" s="72"/>
      <c r="D138" s="72"/>
      <c r="E138" s="103"/>
      <c r="F138" s="72"/>
      <c r="G138" s="14" t="s">
        <v>1017</v>
      </c>
      <c r="H138" s="15">
        <v>4</v>
      </c>
    </row>
    <row r="139" spans="1:8" ht="15.75" customHeight="1" x14ac:dyDescent="0.35">
      <c r="A139" s="86"/>
      <c r="B139" s="75"/>
      <c r="C139" s="72"/>
      <c r="D139" s="72"/>
      <c r="E139" s="103"/>
      <c r="F139" s="72"/>
      <c r="G139" s="77" t="s">
        <v>1016</v>
      </c>
      <c r="H139" s="78"/>
    </row>
    <row r="140" spans="1:8" ht="15.5" thickBot="1" x14ac:dyDescent="0.4">
      <c r="A140" s="86"/>
      <c r="B140" s="75"/>
      <c r="C140" s="72"/>
      <c r="D140" s="72"/>
      <c r="E140" s="103"/>
      <c r="F140" s="72"/>
      <c r="G140" s="14" t="s">
        <v>1015</v>
      </c>
      <c r="H140" s="15">
        <v>3</v>
      </c>
    </row>
    <row r="141" spans="1:8" x14ac:dyDescent="0.35">
      <c r="A141" s="86"/>
      <c r="B141" s="75"/>
      <c r="C141" s="72"/>
      <c r="D141" s="72"/>
      <c r="E141" s="103"/>
      <c r="F141" s="72"/>
      <c r="G141" s="77" t="s">
        <v>1014</v>
      </c>
      <c r="H141" s="78"/>
    </row>
    <row r="142" spans="1:8" ht="30" x14ac:dyDescent="0.35">
      <c r="A142" s="86"/>
      <c r="B142" s="75"/>
      <c r="C142" s="72"/>
      <c r="D142" s="72"/>
      <c r="E142" s="103"/>
      <c r="F142" s="72"/>
      <c r="G142" s="14" t="s">
        <v>288</v>
      </c>
      <c r="H142" s="15">
        <v>18</v>
      </c>
    </row>
    <row r="143" spans="1:8" x14ac:dyDescent="0.35">
      <c r="A143" s="86"/>
      <c r="B143" s="75"/>
      <c r="C143" s="72"/>
      <c r="D143" s="72"/>
      <c r="E143" s="103"/>
      <c r="F143" s="72"/>
      <c r="G143" s="14" t="s">
        <v>1013</v>
      </c>
      <c r="H143" s="15">
        <v>36</v>
      </c>
    </row>
    <row r="144" spans="1:8" x14ac:dyDescent="0.35">
      <c r="A144" s="86"/>
      <c r="B144" s="75"/>
      <c r="C144" s="72"/>
      <c r="D144" s="72"/>
      <c r="E144" s="103"/>
      <c r="F144" s="72"/>
      <c r="G144" s="14" t="s">
        <v>1012</v>
      </c>
      <c r="H144" s="15">
        <v>18</v>
      </c>
    </row>
    <row r="145" spans="1:9" x14ac:dyDescent="0.35">
      <c r="A145" s="86"/>
      <c r="B145" s="75"/>
      <c r="C145" s="72"/>
      <c r="D145" s="72"/>
      <c r="E145" s="103"/>
      <c r="F145" s="72"/>
      <c r="G145" s="14" t="s">
        <v>1011</v>
      </c>
      <c r="H145" s="15">
        <v>4</v>
      </c>
    </row>
    <row r="146" spans="1:9" x14ac:dyDescent="0.35">
      <c r="A146" s="86"/>
      <c r="B146" s="75"/>
      <c r="C146" s="72"/>
      <c r="D146" s="72"/>
      <c r="E146" s="103"/>
      <c r="F146" s="72"/>
      <c r="G146" s="14" t="s">
        <v>1010</v>
      </c>
      <c r="H146" s="15">
        <v>3</v>
      </c>
    </row>
    <row r="147" spans="1:9" x14ac:dyDescent="0.35">
      <c r="A147" s="86"/>
      <c r="B147" s="75"/>
      <c r="C147" s="72"/>
      <c r="D147" s="72"/>
      <c r="E147" s="103"/>
      <c r="F147" s="72"/>
      <c r="G147" s="14" t="s">
        <v>1009</v>
      </c>
      <c r="H147" s="15">
        <v>4</v>
      </c>
    </row>
    <row r="148" spans="1:9" x14ac:dyDescent="0.35">
      <c r="A148" s="86"/>
      <c r="B148" s="75"/>
      <c r="C148" s="72"/>
      <c r="D148" s="72"/>
      <c r="E148" s="103"/>
      <c r="F148" s="72"/>
      <c r="G148" s="14" t="s">
        <v>1008</v>
      </c>
      <c r="H148" s="15">
        <v>4</v>
      </c>
    </row>
    <row r="149" spans="1:9" x14ac:dyDescent="0.35">
      <c r="A149" s="86"/>
      <c r="B149" s="75"/>
      <c r="C149" s="72"/>
      <c r="D149" s="72"/>
      <c r="E149" s="103"/>
      <c r="F149" s="72"/>
      <c r="G149" s="14" t="s">
        <v>1007</v>
      </c>
      <c r="H149" s="15">
        <v>3</v>
      </c>
    </row>
    <row r="150" spans="1:9" ht="15.5" thickBot="1" x14ac:dyDescent="0.4">
      <c r="A150" s="86"/>
      <c r="B150" s="75"/>
      <c r="C150" s="73"/>
      <c r="D150" s="73"/>
      <c r="E150" s="104"/>
      <c r="F150" s="73"/>
      <c r="G150" s="79" t="s">
        <v>8</v>
      </c>
      <c r="H150" s="81">
        <f>SUM(H124:H129,H131:H136,H138:H138,H140:H140,H142:H149)</f>
        <v>228</v>
      </c>
    </row>
    <row r="151" spans="1:9" ht="62.25" customHeight="1" thickBot="1" x14ac:dyDescent="0.4">
      <c r="A151" s="87"/>
      <c r="B151" s="76"/>
      <c r="C151" s="147" t="s">
        <v>1006</v>
      </c>
      <c r="D151" s="147"/>
      <c r="E151" s="147"/>
      <c r="F151" s="148"/>
      <c r="G151" s="80"/>
      <c r="H151" s="82"/>
    </row>
    <row r="152" spans="1:9" ht="15.5" thickBot="1" x14ac:dyDescent="0.4">
      <c r="A152" s="119" t="s">
        <v>166</v>
      </c>
      <c r="B152" s="120"/>
      <c r="C152" s="120"/>
      <c r="D152" s="120"/>
      <c r="E152" s="121"/>
      <c r="F152" s="93">
        <f>H150+H121+H107+H93+H85+H81+H77+H68+H60+H51+H40+H20+H8</f>
        <v>756</v>
      </c>
      <c r="G152" s="94"/>
      <c r="H152" s="95"/>
      <c r="I152" s="5"/>
    </row>
    <row r="153" spans="1:9" ht="228" customHeight="1" thickBot="1" x14ac:dyDescent="0.4">
      <c r="A153" s="96" t="s">
        <v>9</v>
      </c>
      <c r="B153" s="97"/>
      <c r="C153" s="144" t="s">
        <v>1005</v>
      </c>
      <c r="D153" s="145"/>
      <c r="E153" s="145"/>
      <c r="F153" s="146"/>
      <c r="G153" s="20" t="s">
        <v>1004</v>
      </c>
      <c r="H153" s="25" t="s">
        <v>1003</v>
      </c>
      <c r="I153" s="5"/>
    </row>
    <row r="154" spans="1:9" ht="233.25" customHeight="1" thickBot="1" x14ac:dyDescent="0.4">
      <c r="A154" s="96" t="s">
        <v>9</v>
      </c>
      <c r="B154" s="97"/>
      <c r="C154" s="144" t="s">
        <v>1002</v>
      </c>
      <c r="D154" s="145"/>
      <c r="E154" s="145"/>
      <c r="F154" s="146"/>
      <c r="G154" s="54" t="s">
        <v>1001</v>
      </c>
      <c r="H154" s="25" t="s">
        <v>1000</v>
      </c>
      <c r="I154" s="5"/>
    </row>
  </sheetData>
  <sheetProtection algorithmName="SHA-512" hashValue="tFcn/yvz+dm35h/mHK1ffqbW/Ty4BWpBnzJD9qIetN/taO/RyizkCJVS36n6+kxfc8QOZHs6LTKnEfVt+T3sNw==" saltValue="jSY7WVTXkyOUdKbkHXvocA==" spinCount="100000" sheet="1" formatCells="0" formatColumns="0" formatRows="0" insertColumns="0" insertRows="0" deleteRows="0" autoFilter="0"/>
  <autoFilter ref="A1:H490" xr:uid="{00000000-0009-0000-0000-000000000000}"/>
  <mergeCells count="160">
    <mergeCell ref="A154:B154"/>
    <mergeCell ref="C154:F154"/>
    <mergeCell ref="A123:A151"/>
    <mergeCell ref="C123:C150"/>
    <mergeCell ref="D123:D150"/>
    <mergeCell ref="E123:E150"/>
    <mergeCell ref="F123:F150"/>
    <mergeCell ref="G150:G151"/>
    <mergeCell ref="H150:H151"/>
    <mergeCell ref="C151:F151"/>
    <mergeCell ref="A152:E152"/>
    <mergeCell ref="F152:H152"/>
    <mergeCell ref="A153:B153"/>
    <mergeCell ref="C153:F153"/>
    <mergeCell ref="G40:G41"/>
    <mergeCell ref="H40:H41"/>
    <mergeCell ref="C41:F41"/>
    <mergeCell ref="C22:C40"/>
    <mergeCell ref="D22:D40"/>
    <mergeCell ref="E22:E40"/>
    <mergeCell ref="F22:F40"/>
    <mergeCell ref="G123:H123"/>
    <mergeCell ref="G130:H130"/>
    <mergeCell ref="G22:H22"/>
    <mergeCell ref="G26:H26"/>
    <mergeCell ref="G30:H30"/>
    <mergeCell ref="G33:H33"/>
    <mergeCell ref="G60:G61"/>
    <mergeCell ref="H60:H61"/>
    <mergeCell ref="C61:F61"/>
    <mergeCell ref="C69:F69"/>
    <mergeCell ref="C62:C68"/>
    <mergeCell ref="D62:D68"/>
    <mergeCell ref="E62:E68"/>
    <mergeCell ref="F62:F68"/>
    <mergeCell ref="G102:H102"/>
    <mergeCell ref="G105:H105"/>
    <mergeCell ref="G107:G108"/>
    <mergeCell ref="G10:H10"/>
    <mergeCell ref="G16:H16"/>
    <mergeCell ref="G20:G21"/>
    <mergeCell ref="H20:H21"/>
    <mergeCell ref="C21:F21"/>
    <mergeCell ref="C10:C20"/>
    <mergeCell ref="D10:D20"/>
    <mergeCell ref="E10:E20"/>
    <mergeCell ref="F10:F20"/>
    <mergeCell ref="G2:H2"/>
    <mergeCell ref="G4:H4"/>
    <mergeCell ref="G6:H6"/>
    <mergeCell ref="G8:G9"/>
    <mergeCell ref="H8:H9"/>
    <mergeCell ref="C9:F9"/>
    <mergeCell ref="C2:C8"/>
    <mergeCell ref="D2:D8"/>
    <mergeCell ref="E2:E8"/>
    <mergeCell ref="F2:F8"/>
    <mergeCell ref="A2:A9"/>
    <mergeCell ref="A10:A21"/>
    <mergeCell ref="A22:A41"/>
    <mergeCell ref="A95:A108"/>
    <mergeCell ref="A109:A122"/>
    <mergeCell ref="A42:A52"/>
    <mergeCell ref="A53:A61"/>
    <mergeCell ref="A62:A69"/>
    <mergeCell ref="A70:A78"/>
    <mergeCell ref="B2:B9"/>
    <mergeCell ref="B10:B21"/>
    <mergeCell ref="B22:B41"/>
    <mergeCell ref="A79:A82"/>
    <mergeCell ref="A83:A86"/>
    <mergeCell ref="A87:A94"/>
    <mergeCell ref="B42:B52"/>
    <mergeCell ref="G42:H42"/>
    <mergeCell ref="G46:H46"/>
    <mergeCell ref="G48:H48"/>
    <mergeCell ref="G51:G52"/>
    <mergeCell ref="H51:H52"/>
    <mergeCell ref="C52:F52"/>
    <mergeCell ref="G62:H62"/>
    <mergeCell ref="G64:H64"/>
    <mergeCell ref="G66:H66"/>
    <mergeCell ref="G68:G69"/>
    <mergeCell ref="H68:H69"/>
    <mergeCell ref="C42:C51"/>
    <mergeCell ref="D42:D51"/>
    <mergeCell ref="E42:E51"/>
    <mergeCell ref="F42:F51"/>
    <mergeCell ref="G53:H53"/>
    <mergeCell ref="G58:H58"/>
    <mergeCell ref="B70:B78"/>
    <mergeCell ref="C53:C60"/>
    <mergeCell ref="D53:D60"/>
    <mergeCell ref="E53:E60"/>
    <mergeCell ref="F53:F60"/>
    <mergeCell ref="B62:B69"/>
    <mergeCell ref="B53:B61"/>
    <mergeCell ref="G70:H70"/>
    <mergeCell ref="G73:H73"/>
    <mergeCell ref="G77:G78"/>
    <mergeCell ref="H77:H78"/>
    <mergeCell ref="C78:F78"/>
    <mergeCell ref="C70:C77"/>
    <mergeCell ref="D70:D77"/>
    <mergeCell ref="E70:E77"/>
    <mergeCell ref="F70:F77"/>
    <mergeCell ref="B79:B82"/>
    <mergeCell ref="G79:H79"/>
    <mergeCell ref="G81:G82"/>
    <mergeCell ref="H81:H82"/>
    <mergeCell ref="C82:F82"/>
    <mergeCell ref="C79:C81"/>
    <mergeCell ref="D79:D81"/>
    <mergeCell ref="E79:E81"/>
    <mergeCell ref="F79:F81"/>
    <mergeCell ref="B83:B86"/>
    <mergeCell ref="G83:H83"/>
    <mergeCell ref="G85:G86"/>
    <mergeCell ref="H85:H86"/>
    <mergeCell ref="C86:F86"/>
    <mergeCell ref="C83:C85"/>
    <mergeCell ref="D83:D85"/>
    <mergeCell ref="E83:E85"/>
    <mergeCell ref="F83:F85"/>
    <mergeCell ref="B109:B122"/>
    <mergeCell ref="G109:H109"/>
    <mergeCell ref="G111:H111"/>
    <mergeCell ref="G113:H113"/>
    <mergeCell ref="G117:H117"/>
    <mergeCell ref="B87:B94"/>
    <mergeCell ref="B95:B108"/>
    <mergeCell ref="B123:B151"/>
    <mergeCell ref="G87:H87"/>
    <mergeCell ref="G91:H91"/>
    <mergeCell ref="G93:G94"/>
    <mergeCell ref="H93:H94"/>
    <mergeCell ref="C94:F94"/>
    <mergeCell ref="G95:H95"/>
    <mergeCell ref="G97:H97"/>
    <mergeCell ref="G137:H137"/>
    <mergeCell ref="G139:H139"/>
    <mergeCell ref="G141:H141"/>
    <mergeCell ref="C87:C93"/>
    <mergeCell ref="D87:D93"/>
    <mergeCell ref="E87:E93"/>
    <mergeCell ref="F87:F93"/>
    <mergeCell ref="C95:C107"/>
    <mergeCell ref="D95:D107"/>
    <mergeCell ref="H107:H108"/>
    <mergeCell ref="C108:F108"/>
    <mergeCell ref="E95:E107"/>
    <mergeCell ref="F95:F107"/>
    <mergeCell ref="C109:C121"/>
    <mergeCell ref="D109:D121"/>
    <mergeCell ref="E109:E121"/>
    <mergeCell ref="F109:F121"/>
    <mergeCell ref="G119:H119"/>
    <mergeCell ref="G121:G122"/>
    <mergeCell ref="H121:H122"/>
    <mergeCell ref="C122:F12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B3779-00D3-4D49-973D-E3E8DF80F2BE}">
  <dimension ref="A1:J155"/>
  <sheetViews>
    <sheetView zoomScale="85" zoomScaleNormal="85" workbookViewId="0">
      <pane xSplit="1" ySplit="1" topLeftCell="B2" activePane="bottomRight" state="frozen"/>
      <selection pane="topRight" activeCell="B1" sqref="B1"/>
      <selection pane="bottomLeft" activeCell="A2" sqref="A2"/>
      <selection pane="bottomRight" activeCell="G6" sqref="G6"/>
    </sheetView>
  </sheetViews>
  <sheetFormatPr defaultColWidth="9.1796875" defaultRowHeight="15" x14ac:dyDescent="0.35"/>
  <cols>
    <col min="1" max="1" width="10.1796875" style="36" customWidth="1"/>
    <col min="2" max="2" width="23" style="37" customWidth="1"/>
    <col min="3" max="3" width="26.26953125" style="36" customWidth="1"/>
    <col min="4" max="4" width="26.7265625" style="36" customWidth="1"/>
    <col min="5" max="5" width="24.54296875" style="36" customWidth="1"/>
    <col min="6" max="6" width="28" style="36" customWidth="1"/>
    <col min="7" max="7" width="31.54296875" style="36" customWidth="1"/>
    <col min="8" max="8" width="24.1796875" style="36" customWidth="1"/>
    <col min="9" max="9" width="32.1796875" style="35" customWidth="1"/>
    <col min="10" max="10" width="18.453125" style="35" customWidth="1"/>
    <col min="11" max="16384" width="9.1796875" style="35"/>
  </cols>
  <sheetData>
    <row r="1" spans="1:10" s="47" customFormat="1" ht="30.5" thickBot="1" x14ac:dyDescent="0.4">
      <c r="A1" s="53" t="s">
        <v>0</v>
      </c>
      <c r="B1" s="52" t="s">
        <v>1</v>
      </c>
      <c r="C1" s="51" t="s">
        <v>2</v>
      </c>
      <c r="D1" s="50" t="s">
        <v>3</v>
      </c>
      <c r="E1" s="50" t="s">
        <v>4</v>
      </c>
      <c r="F1" s="50" t="s">
        <v>5</v>
      </c>
      <c r="G1" s="49" t="s">
        <v>6</v>
      </c>
      <c r="H1" s="48" t="s">
        <v>7</v>
      </c>
    </row>
    <row r="2" spans="1:10" x14ac:dyDescent="0.35">
      <c r="A2" s="161">
        <v>1</v>
      </c>
      <c r="B2" s="149" t="s">
        <v>893</v>
      </c>
      <c r="C2" s="158" t="s">
        <v>18</v>
      </c>
      <c r="D2" s="158" t="s">
        <v>19</v>
      </c>
      <c r="E2" s="158" t="s">
        <v>20</v>
      </c>
      <c r="F2" s="158" t="s">
        <v>21</v>
      </c>
      <c r="G2" s="138" t="s">
        <v>888</v>
      </c>
      <c r="H2" s="139"/>
    </row>
    <row r="3" spans="1:10" ht="45" x14ac:dyDescent="0.35">
      <c r="A3" s="162"/>
      <c r="B3" s="150"/>
      <c r="C3" s="159"/>
      <c r="D3" s="159"/>
      <c r="E3" s="159"/>
      <c r="F3" s="159"/>
      <c r="G3" s="43" t="s">
        <v>987</v>
      </c>
      <c r="H3" s="42">
        <v>8</v>
      </c>
    </row>
    <row r="4" spans="1:10" x14ac:dyDescent="0.35">
      <c r="A4" s="162"/>
      <c r="B4" s="150"/>
      <c r="C4" s="159"/>
      <c r="D4" s="159"/>
      <c r="E4" s="159"/>
      <c r="F4" s="159"/>
      <c r="G4" s="43" t="s">
        <v>999</v>
      </c>
      <c r="H4" s="42">
        <v>8</v>
      </c>
    </row>
    <row r="5" spans="1:10" ht="30" x14ac:dyDescent="0.35">
      <c r="A5" s="162"/>
      <c r="B5" s="150"/>
      <c r="C5" s="159"/>
      <c r="D5" s="159"/>
      <c r="E5" s="159"/>
      <c r="F5" s="159"/>
      <c r="G5" s="43" t="s">
        <v>986</v>
      </c>
      <c r="H5" s="42">
        <v>5</v>
      </c>
    </row>
    <row r="6" spans="1:10" ht="45" x14ac:dyDescent="0.35">
      <c r="A6" s="162"/>
      <c r="B6" s="150"/>
      <c r="C6" s="159"/>
      <c r="D6" s="159"/>
      <c r="E6" s="159"/>
      <c r="F6" s="159"/>
      <c r="G6" s="43" t="s">
        <v>998</v>
      </c>
      <c r="H6" s="42">
        <v>8</v>
      </c>
    </row>
    <row r="7" spans="1:10" ht="45.5" thickBot="1" x14ac:dyDescent="0.4">
      <c r="A7" s="162"/>
      <c r="B7" s="150"/>
      <c r="C7" s="159"/>
      <c r="D7" s="159"/>
      <c r="E7" s="159"/>
      <c r="F7" s="159"/>
      <c r="G7" s="43" t="s">
        <v>997</v>
      </c>
      <c r="H7" s="42">
        <v>8</v>
      </c>
    </row>
    <row r="8" spans="1:10" x14ac:dyDescent="0.35">
      <c r="A8" s="162"/>
      <c r="B8" s="150"/>
      <c r="C8" s="159"/>
      <c r="D8" s="159"/>
      <c r="E8" s="159"/>
      <c r="F8" s="159"/>
      <c r="G8" s="138" t="s">
        <v>996</v>
      </c>
      <c r="H8" s="139"/>
    </row>
    <row r="9" spans="1:10" ht="30" x14ac:dyDescent="0.35">
      <c r="A9" s="162"/>
      <c r="B9" s="150"/>
      <c r="C9" s="159"/>
      <c r="D9" s="159"/>
      <c r="E9" s="159"/>
      <c r="F9" s="159"/>
      <c r="G9" s="43" t="s">
        <v>995</v>
      </c>
      <c r="H9" s="42">
        <v>14</v>
      </c>
      <c r="J9" s="44"/>
    </row>
    <row r="10" spans="1:10" x14ac:dyDescent="0.35">
      <c r="A10" s="162"/>
      <c r="B10" s="150"/>
      <c r="C10" s="159"/>
      <c r="D10" s="159"/>
      <c r="E10" s="159"/>
      <c r="F10" s="159"/>
      <c r="G10" s="43" t="s">
        <v>983</v>
      </c>
      <c r="H10" s="42">
        <v>3</v>
      </c>
    </row>
    <row r="11" spans="1:10" x14ac:dyDescent="0.35">
      <c r="A11" s="162"/>
      <c r="B11" s="150"/>
      <c r="C11" s="159"/>
      <c r="D11" s="159"/>
      <c r="E11" s="159"/>
      <c r="F11" s="159"/>
      <c r="G11" s="43" t="s">
        <v>994</v>
      </c>
      <c r="H11" s="42">
        <v>7</v>
      </c>
    </row>
    <row r="12" spans="1:10" x14ac:dyDescent="0.35">
      <c r="A12" s="162"/>
      <c r="B12" s="150"/>
      <c r="C12" s="159"/>
      <c r="D12" s="159"/>
      <c r="E12" s="159"/>
      <c r="F12" s="159"/>
      <c r="G12" s="43" t="s">
        <v>993</v>
      </c>
      <c r="H12" s="42">
        <v>8</v>
      </c>
    </row>
    <row r="13" spans="1:10" x14ac:dyDescent="0.35">
      <c r="A13" s="162"/>
      <c r="B13" s="150"/>
      <c r="C13" s="159"/>
      <c r="D13" s="159"/>
      <c r="E13" s="159"/>
      <c r="F13" s="159"/>
      <c r="G13" s="43" t="s">
        <v>895</v>
      </c>
      <c r="H13" s="42">
        <v>77</v>
      </c>
      <c r="J13" s="44"/>
    </row>
    <row r="14" spans="1:10" ht="15.5" thickBot="1" x14ac:dyDescent="0.4">
      <c r="A14" s="162"/>
      <c r="B14" s="150"/>
      <c r="C14" s="160"/>
      <c r="D14" s="160"/>
      <c r="E14" s="160"/>
      <c r="F14" s="160"/>
      <c r="G14" s="152" t="s">
        <v>8</v>
      </c>
      <c r="H14" s="154">
        <f>SUM(H3:H13)</f>
        <v>146</v>
      </c>
    </row>
    <row r="15" spans="1:10" ht="200.15" customHeight="1" thickBot="1" x14ac:dyDescent="0.4">
      <c r="A15" s="163"/>
      <c r="B15" s="151"/>
      <c r="C15" s="156" t="s">
        <v>992</v>
      </c>
      <c r="D15" s="156"/>
      <c r="E15" s="156"/>
      <c r="F15" s="157"/>
      <c r="G15" s="153"/>
      <c r="H15" s="155"/>
    </row>
    <row r="16" spans="1:10" x14ac:dyDescent="0.35">
      <c r="A16" s="161">
        <v>2</v>
      </c>
      <c r="B16" s="149" t="s">
        <v>893</v>
      </c>
      <c r="C16" s="158" t="s">
        <v>991</v>
      </c>
      <c r="D16" s="158" t="s">
        <v>990</v>
      </c>
      <c r="E16" s="158" t="s">
        <v>989</v>
      </c>
      <c r="F16" s="158" t="s">
        <v>988</v>
      </c>
      <c r="G16" s="138" t="s">
        <v>888</v>
      </c>
      <c r="H16" s="139"/>
    </row>
    <row r="17" spans="1:10" ht="45" x14ac:dyDescent="0.35">
      <c r="A17" s="162"/>
      <c r="B17" s="150"/>
      <c r="C17" s="159"/>
      <c r="D17" s="159"/>
      <c r="E17" s="159"/>
      <c r="F17" s="159"/>
      <c r="G17" s="43" t="s">
        <v>987</v>
      </c>
      <c r="H17" s="42">
        <v>4</v>
      </c>
    </row>
    <row r="18" spans="1:10" ht="30" x14ac:dyDescent="0.35">
      <c r="A18" s="162"/>
      <c r="B18" s="150"/>
      <c r="C18" s="159"/>
      <c r="D18" s="159"/>
      <c r="E18" s="159"/>
      <c r="F18" s="159"/>
      <c r="G18" s="43" t="s">
        <v>986</v>
      </c>
      <c r="H18" s="42">
        <v>2</v>
      </c>
    </row>
    <row r="19" spans="1:10" ht="15.5" thickBot="1" x14ac:dyDescent="0.4">
      <c r="A19" s="162"/>
      <c r="B19" s="150"/>
      <c r="C19" s="159"/>
      <c r="D19" s="159"/>
      <c r="E19" s="159"/>
      <c r="F19" s="159"/>
      <c r="G19" s="43" t="s">
        <v>965</v>
      </c>
      <c r="H19" s="42">
        <v>4</v>
      </c>
    </row>
    <row r="20" spans="1:10" x14ac:dyDescent="0.35">
      <c r="A20" s="162"/>
      <c r="B20" s="150"/>
      <c r="C20" s="159"/>
      <c r="D20" s="159"/>
      <c r="E20" s="159"/>
      <c r="F20" s="159"/>
      <c r="G20" s="138" t="s">
        <v>985</v>
      </c>
      <c r="H20" s="139"/>
    </row>
    <row r="21" spans="1:10" ht="15.5" thickBot="1" x14ac:dyDescent="0.4">
      <c r="A21" s="162"/>
      <c r="B21" s="150"/>
      <c r="C21" s="159"/>
      <c r="D21" s="159"/>
      <c r="E21" s="159"/>
      <c r="F21" s="159"/>
      <c r="G21" s="43" t="s">
        <v>984</v>
      </c>
      <c r="H21" s="42">
        <v>9</v>
      </c>
    </row>
    <row r="22" spans="1:10" x14ac:dyDescent="0.35">
      <c r="A22" s="162"/>
      <c r="B22" s="150"/>
      <c r="C22" s="159"/>
      <c r="D22" s="159"/>
      <c r="E22" s="159"/>
      <c r="F22" s="159"/>
      <c r="G22" s="138" t="s">
        <v>973</v>
      </c>
      <c r="H22" s="139"/>
    </row>
    <row r="23" spans="1:10" x14ac:dyDescent="0.35">
      <c r="A23" s="162"/>
      <c r="B23" s="150"/>
      <c r="C23" s="159"/>
      <c r="D23" s="159"/>
      <c r="E23" s="159"/>
      <c r="F23" s="159"/>
      <c r="G23" s="46"/>
      <c r="H23" s="45"/>
      <c r="I23" s="44"/>
      <c r="J23" s="44"/>
    </row>
    <row r="24" spans="1:10" ht="15.5" thickBot="1" x14ac:dyDescent="0.4">
      <c r="A24" s="162"/>
      <c r="B24" s="150"/>
      <c r="C24" s="159"/>
      <c r="D24" s="159"/>
      <c r="E24" s="159"/>
      <c r="F24" s="159"/>
      <c r="G24" s="43" t="s">
        <v>983</v>
      </c>
      <c r="H24" s="42">
        <v>4</v>
      </c>
    </row>
    <row r="25" spans="1:10" x14ac:dyDescent="0.35">
      <c r="A25" s="162"/>
      <c r="B25" s="150"/>
      <c r="C25" s="159"/>
      <c r="D25" s="159"/>
      <c r="E25" s="159"/>
      <c r="F25" s="159"/>
      <c r="G25" s="138" t="s">
        <v>982</v>
      </c>
      <c r="H25" s="139"/>
    </row>
    <row r="26" spans="1:10" x14ac:dyDescent="0.35">
      <c r="A26" s="162"/>
      <c r="B26" s="150"/>
      <c r="C26" s="159"/>
      <c r="D26" s="159"/>
      <c r="E26" s="159"/>
      <c r="F26" s="159"/>
      <c r="G26" s="43" t="s">
        <v>113</v>
      </c>
      <c r="H26" s="42">
        <v>6</v>
      </c>
    </row>
    <row r="27" spans="1:10" x14ac:dyDescent="0.35">
      <c r="A27" s="162"/>
      <c r="B27" s="150"/>
      <c r="C27" s="159"/>
      <c r="D27" s="159"/>
      <c r="E27" s="159"/>
      <c r="F27" s="159"/>
      <c r="G27" s="43" t="s">
        <v>958</v>
      </c>
      <c r="H27" s="42">
        <v>2</v>
      </c>
    </row>
    <row r="28" spans="1:10" x14ac:dyDescent="0.35">
      <c r="A28" s="162"/>
      <c r="B28" s="150"/>
      <c r="C28" s="159"/>
      <c r="D28" s="159"/>
      <c r="E28" s="159"/>
      <c r="F28" s="159"/>
      <c r="G28" s="43" t="s">
        <v>957</v>
      </c>
      <c r="H28" s="42">
        <v>2</v>
      </c>
    </row>
    <row r="29" spans="1:10" x14ac:dyDescent="0.35">
      <c r="A29" s="162"/>
      <c r="B29" s="150"/>
      <c r="C29" s="159"/>
      <c r="D29" s="159"/>
      <c r="E29" s="159"/>
      <c r="F29" s="159"/>
      <c r="G29" s="43" t="s">
        <v>956</v>
      </c>
      <c r="H29" s="42">
        <v>4</v>
      </c>
    </row>
    <row r="30" spans="1:10" ht="30" x14ac:dyDescent="0.35">
      <c r="A30" s="162"/>
      <c r="B30" s="150"/>
      <c r="C30" s="159"/>
      <c r="D30" s="159"/>
      <c r="E30" s="159"/>
      <c r="F30" s="159"/>
      <c r="G30" s="43" t="s">
        <v>955</v>
      </c>
      <c r="H30" s="42">
        <v>2</v>
      </c>
    </row>
    <row r="31" spans="1:10" ht="15.5" thickBot="1" x14ac:dyDescent="0.4">
      <c r="A31" s="162"/>
      <c r="B31" s="150"/>
      <c r="C31" s="159"/>
      <c r="D31" s="159"/>
      <c r="E31" s="159"/>
      <c r="F31" s="159"/>
      <c r="G31" s="43" t="s">
        <v>895</v>
      </c>
      <c r="H31" s="42">
        <v>42</v>
      </c>
      <c r="J31" s="44"/>
    </row>
    <row r="32" spans="1:10" x14ac:dyDescent="0.35">
      <c r="A32" s="162"/>
      <c r="B32" s="150"/>
      <c r="C32" s="159"/>
      <c r="D32" s="159"/>
      <c r="E32" s="159"/>
      <c r="F32" s="159"/>
      <c r="G32" s="138" t="s">
        <v>981</v>
      </c>
      <c r="H32" s="139"/>
    </row>
    <row r="33" spans="1:10" ht="30" x14ac:dyDescent="0.35">
      <c r="A33" s="162"/>
      <c r="B33" s="150"/>
      <c r="C33" s="159"/>
      <c r="D33" s="159"/>
      <c r="E33" s="159"/>
      <c r="F33" s="159"/>
      <c r="G33" s="43" t="s">
        <v>967</v>
      </c>
      <c r="H33" s="42">
        <v>2</v>
      </c>
    </row>
    <row r="34" spans="1:10" x14ac:dyDescent="0.35">
      <c r="A34" s="162"/>
      <c r="B34" s="150"/>
      <c r="C34" s="159"/>
      <c r="D34" s="159"/>
      <c r="E34" s="159"/>
      <c r="F34" s="159"/>
      <c r="G34" s="43" t="s">
        <v>980</v>
      </c>
      <c r="H34" s="42">
        <v>2</v>
      </c>
    </row>
    <row r="35" spans="1:10" x14ac:dyDescent="0.35">
      <c r="A35" s="162"/>
      <c r="B35" s="150"/>
      <c r="C35" s="159"/>
      <c r="D35" s="159"/>
      <c r="E35" s="159"/>
      <c r="F35" s="159"/>
      <c r="G35" s="43" t="s">
        <v>979</v>
      </c>
      <c r="H35" s="42">
        <v>2</v>
      </c>
    </row>
    <row r="36" spans="1:10" ht="15.5" thickBot="1" x14ac:dyDescent="0.4">
      <c r="A36" s="162"/>
      <c r="B36" s="150"/>
      <c r="C36" s="160"/>
      <c r="D36" s="160"/>
      <c r="E36" s="160"/>
      <c r="F36" s="160"/>
      <c r="G36" s="152" t="s">
        <v>8</v>
      </c>
      <c r="H36" s="154">
        <f>SUM(H17:H19,H21:H21,H23:H24,H26:H31,H33:H35)</f>
        <v>87</v>
      </c>
    </row>
    <row r="37" spans="1:10" ht="200.15" customHeight="1" thickBot="1" x14ac:dyDescent="0.4">
      <c r="A37" s="163"/>
      <c r="B37" s="151"/>
      <c r="C37" s="156" t="s">
        <v>978</v>
      </c>
      <c r="D37" s="156"/>
      <c r="E37" s="156"/>
      <c r="F37" s="157"/>
      <c r="G37" s="153"/>
      <c r="H37" s="155"/>
    </row>
    <row r="38" spans="1:10" x14ac:dyDescent="0.35">
      <c r="A38" s="161">
        <v>3</v>
      </c>
      <c r="B38" s="149" t="s">
        <v>893</v>
      </c>
      <c r="C38" s="158" t="s">
        <v>977</v>
      </c>
      <c r="D38" s="158" t="s">
        <v>976</v>
      </c>
      <c r="E38" s="158" t="s">
        <v>975</v>
      </c>
      <c r="F38" s="158" t="s">
        <v>974</v>
      </c>
      <c r="G38" s="138" t="s">
        <v>973</v>
      </c>
      <c r="H38" s="139"/>
    </row>
    <row r="39" spans="1:10" x14ac:dyDescent="0.35">
      <c r="A39" s="162"/>
      <c r="B39" s="150"/>
      <c r="C39" s="159"/>
      <c r="D39" s="159"/>
      <c r="E39" s="159"/>
      <c r="F39" s="159"/>
      <c r="G39" s="43" t="s">
        <v>972</v>
      </c>
      <c r="H39" s="42">
        <v>8</v>
      </c>
    </row>
    <row r="40" spans="1:10" ht="15.5" thickBot="1" x14ac:dyDescent="0.4">
      <c r="A40" s="162"/>
      <c r="B40" s="150"/>
      <c r="C40" s="159"/>
      <c r="D40" s="159"/>
      <c r="E40" s="159"/>
      <c r="F40" s="159"/>
      <c r="G40" s="43" t="s">
        <v>971</v>
      </c>
      <c r="H40" s="42">
        <v>8</v>
      </c>
    </row>
    <row r="41" spans="1:10" x14ac:dyDescent="0.35">
      <c r="A41" s="162"/>
      <c r="B41" s="150"/>
      <c r="C41" s="159"/>
      <c r="D41" s="159"/>
      <c r="E41" s="159"/>
      <c r="F41" s="159"/>
      <c r="G41" s="138" t="s">
        <v>909</v>
      </c>
      <c r="H41" s="139"/>
    </row>
    <row r="42" spans="1:10" x14ac:dyDescent="0.35">
      <c r="A42" s="162"/>
      <c r="B42" s="150"/>
      <c r="C42" s="159"/>
      <c r="D42" s="159"/>
      <c r="E42" s="159"/>
      <c r="F42" s="159"/>
      <c r="G42" s="43" t="s">
        <v>970</v>
      </c>
      <c r="H42" s="42">
        <v>11</v>
      </c>
    </row>
    <row r="43" spans="1:10" x14ac:dyDescent="0.35">
      <c r="A43" s="162"/>
      <c r="B43" s="150"/>
      <c r="C43" s="159"/>
      <c r="D43" s="159"/>
      <c r="E43" s="159"/>
      <c r="F43" s="159"/>
      <c r="G43" s="43" t="s">
        <v>969</v>
      </c>
      <c r="H43" s="42">
        <v>4</v>
      </c>
    </row>
    <row r="44" spans="1:10" x14ac:dyDescent="0.35">
      <c r="A44" s="162"/>
      <c r="B44" s="150"/>
      <c r="C44" s="159"/>
      <c r="D44" s="159"/>
      <c r="E44" s="159"/>
      <c r="F44" s="159"/>
      <c r="G44" s="43" t="s">
        <v>968</v>
      </c>
      <c r="H44" s="42">
        <v>6</v>
      </c>
    </row>
    <row r="45" spans="1:10" ht="30" x14ac:dyDescent="0.35">
      <c r="A45" s="162"/>
      <c r="B45" s="150"/>
      <c r="C45" s="159"/>
      <c r="D45" s="159"/>
      <c r="E45" s="159"/>
      <c r="F45" s="159"/>
      <c r="G45" s="43" t="s">
        <v>967</v>
      </c>
      <c r="H45" s="42">
        <v>3</v>
      </c>
    </row>
    <row r="46" spans="1:10" ht="15.5" thickBot="1" x14ac:dyDescent="0.4">
      <c r="A46" s="162"/>
      <c r="B46" s="150"/>
      <c r="C46" s="159"/>
      <c r="D46" s="159"/>
      <c r="E46" s="159"/>
      <c r="F46" s="159"/>
      <c r="G46" s="43" t="s">
        <v>895</v>
      </c>
      <c r="H46" s="42">
        <v>77</v>
      </c>
      <c r="I46" s="44"/>
      <c r="J46" s="44"/>
    </row>
    <row r="47" spans="1:10" x14ac:dyDescent="0.35">
      <c r="A47" s="162"/>
      <c r="B47" s="150"/>
      <c r="C47" s="159"/>
      <c r="D47" s="159"/>
      <c r="E47" s="159"/>
      <c r="F47" s="159"/>
      <c r="G47" s="138" t="s">
        <v>888</v>
      </c>
      <c r="H47" s="139"/>
    </row>
    <row r="48" spans="1:10" ht="30" x14ac:dyDescent="0.35">
      <c r="A48" s="162"/>
      <c r="B48" s="150"/>
      <c r="C48" s="159"/>
      <c r="D48" s="159"/>
      <c r="E48" s="159"/>
      <c r="F48" s="159"/>
      <c r="G48" s="43" t="s">
        <v>966</v>
      </c>
      <c r="H48" s="42">
        <v>7</v>
      </c>
    </row>
    <row r="49" spans="1:8" x14ac:dyDescent="0.35">
      <c r="A49" s="162"/>
      <c r="B49" s="150"/>
      <c r="C49" s="159"/>
      <c r="D49" s="159"/>
      <c r="E49" s="159"/>
      <c r="F49" s="159"/>
      <c r="G49" s="43" t="s">
        <v>965</v>
      </c>
      <c r="H49" s="42">
        <v>4</v>
      </c>
    </row>
    <row r="50" spans="1:8" ht="15.5" thickBot="1" x14ac:dyDescent="0.4">
      <c r="A50" s="162"/>
      <c r="B50" s="150"/>
      <c r="C50" s="160"/>
      <c r="D50" s="160"/>
      <c r="E50" s="160"/>
      <c r="F50" s="160"/>
      <c r="G50" s="152" t="s">
        <v>8</v>
      </c>
      <c r="H50" s="154">
        <f>SUM(H39:H40,H42:H46,H48:H49)</f>
        <v>128</v>
      </c>
    </row>
    <row r="51" spans="1:8" ht="200.15" customHeight="1" thickBot="1" x14ac:dyDescent="0.4">
      <c r="A51" s="163"/>
      <c r="B51" s="151"/>
      <c r="C51" s="156" t="s">
        <v>964</v>
      </c>
      <c r="D51" s="156"/>
      <c r="E51" s="156"/>
      <c r="F51" s="157"/>
      <c r="G51" s="153"/>
      <c r="H51" s="155"/>
    </row>
    <row r="52" spans="1:8" x14ac:dyDescent="0.35">
      <c r="A52" s="161">
        <v>4</v>
      </c>
      <c r="B52" s="149" t="s">
        <v>893</v>
      </c>
      <c r="C52" s="158" t="s">
        <v>963</v>
      </c>
      <c r="D52" s="158" t="s">
        <v>962</v>
      </c>
      <c r="E52" s="158" t="s">
        <v>961</v>
      </c>
      <c r="F52" s="158" t="s">
        <v>960</v>
      </c>
      <c r="G52" s="138" t="s">
        <v>888</v>
      </c>
      <c r="H52" s="139"/>
    </row>
    <row r="53" spans="1:8" ht="15.5" thickBot="1" x14ac:dyDescent="0.4">
      <c r="A53" s="162"/>
      <c r="B53" s="150"/>
      <c r="C53" s="159"/>
      <c r="D53" s="159"/>
      <c r="E53" s="159"/>
      <c r="F53" s="159"/>
      <c r="G53" s="43" t="s">
        <v>959</v>
      </c>
      <c r="H53" s="42">
        <v>5</v>
      </c>
    </row>
    <row r="54" spans="1:8" x14ac:dyDescent="0.35">
      <c r="A54" s="162"/>
      <c r="B54" s="150"/>
      <c r="C54" s="159"/>
      <c r="D54" s="159"/>
      <c r="E54" s="159"/>
      <c r="F54" s="159"/>
      <c r="G54" s="138" t="s">
        <v>911</v>
      </c>
      <c r="H54" s="139"/>
    </row>
    <row r="55" spans="1:8" x14ac:dyDescent="0.35">
      <c r="A55" s="162"/>
      <c r="B55" s="150"/>
      <c r="C55" s="159"/>
      <c r="D55" s="159"/>
      <c r="E55" s="159"/>
      <c r="F55" s="159"/>
      <c r="G55" s="43" t="s">
        <v>113</v>
      </c>
      <c r="H55" s="42">
        <v>3</v>
      </c>
    </row>
    <row r="56" spans="1:8" x14ac:dyDescent="0.35">
      <c r="A56" s="162"/>
      <c r="B56" s="150"/>
      <c r="C56" s="159"/>
      <c r="D56" s="159"/>
      <c r="E56" s="159"/>
      <c r="F56" s="159"/>
      <c r="G56" s="43" t="s">
        <v>958</v>
      </c>
      <c r="H56" s="42">
        <v>1</v>
      </c>
    </row>
    <row r="57" spans="1:8" x14ac:dyDescent="0.35">
      <c r="A57" s="162"/>
      <c r="B57" s="150"/>
      <c r="C57" s="159"/>
      <c r="D57" s="159"/>
      <c r="E57" s="159"/>
      <c r="F57" s="159"/>
      <c r="G57" s="43" t="s">
        <v>957</v>
      </c>
      <c r="H57" s="42">
        <v>3</v>
      </c>
    </row>
    <row r="58" spans="1:8" x14ac:dyDescent="0.35">
      <c r="A58" s="162"/>
      <c r="B58" s="150"/>
      <c r="C58" s="159"/>
      <c r="D58" s="159"/>
      <c r="E58" s="159"/>
      <c r="F58" s="159"/>
      <c r="G58" s="43" t="s">
        <v>956</v>
      </c>
      <c r="H58" s="42">
        <v>4</v>
      </c>
    </row>
    <row r="59" spans="1:8" ht="30" x14ac:dyDescent="0.35">
      <c r="A59" s="162"/>
      <c r="B59" s="150"/>
      <c r="C59" s="159"/>
      <c r="D59" s="159"/>
      <c r="E59" s="159"/>
      <c r="F59" s="159"/>
      <c r="G59" s="43" t="s">
        <v>955</v>
      </c>
      <c r="H59" s="42">
        <v>1</v>
      </c>
    </row>
    <row r="60" spans="1:8" ht="15.5" thickBot="1" x14ac:dyDescent="0.4">
      <c r="A60" s="162"/>
      <c r="B60" s="150"/>
      <c r="C60" s="159"/>
      <c r="D60" s="159"/>
      <c r="E60" s="159"/>
      <c r="F60" s="159"/>
      <c r="G60" s="43" t="s">
        <v>954</v>
      </c>
      <c r="H60" s="42">
        <v>2</v>
      </c>
    </row>
    <row r="61" spans="1:8" x14ac:dyDescent="0.35">
      <c r="A61" s="162"/>
      <c r="B61" s="150"/>
      <c r="C61" s="159"/>
      <c r="D61" s="159"/>
      <c r="E61" s="159"/>
      <c r="F61" s="159"/>
      <c r="G61" s="138" t="s">
        <v>909</v>
      </c>
      <c r="H61" s="139"/>
    </row>
    <row r="62" spans="1:8" x14ac:dyDescent="0.35">
      <c r="A62" s="162"/>
      <c r="B62" s="150"/>
      <c r="C62" s="159"/>
      <c r="D62" s="159"/>
      <c r="E62" s="159"/>
      <c r="F62" s="159"/>
      <c r="G62" s="43" t="s">
        <v>953</v>
      </c>
      <c r="H62" s="42">
        <v>2</v>
      </c>
    </row>
    <row r="63" spans="1:8" ht="15.5" thickBot="1" x14ac:dyDescent="0.4">
      <c r="A63" s="162"/>
      <c r="B63" s="150"/>
      <c r="C63" s="160"/>
      <c r="D63" s="160"/>
      <c r="E63" s="160"/>
      <c r="F63" s="160"/>
      <c r="G63" s="152" t="s">
        <v>8</v>
      </c>
      <c r="H63" s="154">
        <f>SUM(H53:H53,H55:H60,H62:H62)</f>
        <v>21</v>
      </c>
    </row>
    <row r="64" spans="1:8" ht="200.15" customHeight="1" thickBot="1" x14ac:dyDescent="0.4">
      <c r="A64" s="163"/>
      <c r="B64" s="151"/>
      <c r="C64" s="156" t="s">
        <v>952</v>
      </c>
      <c r="D64" s="156"/>
      <c r="E64" s="156"/>
      <c r="F64" s="157"/>
      <c r="G64" s="153"/>
      <c r="H64" s="155"/>
    </row>
    <row r="65" spans="1:10" x14ac:dyDescent="0.35">
      <c r="A65" s="161">
        <v>5</v>
      </c>
      <c r="B65" s="149" t="s">
        <v>939</v>
      </c>
      <c r="C65" s="158" t="s">
        <v>951</v>
      </c>
      <c r="D65" s="158" t="s">
        <v>950</v>
      </c>
      <c r="E65" s="158" t="s">
        <v>949</v>
      </c>
      <c r="F65" s="158" t="s">
        <v>948</v>
      </c>
      <c r="G65" s="138" t="s">
        <v>947</v>
      </c>
      <c r="H65" s="139"/>
    </row>
    <row r="66" spans="1:10" ht="30" x14ac:dyDescent="0.35">
      <c r="A66" s="162"/>
      <c r="B66" s="150"/>
      <c r="C66" s="159"/>
      <c r="D66" s="159"/>
      <c r="E66" s="159"/>
      <c r="F66" s="159"/>
      <c r="G66" s="43" t="s">
        <v>946</v>
      </c>
      <c r="H66" s="42">
        <v>8</v>
      </c>
    </row>
    <row r="67" spans="1:10" ht="30" x14ac:dyDescent="0.35">
      <c r="A67" s="162"/>
      <c r="B67" s="150"/>
      <c r="C67" s="159"/>
      <c r="D67" s="159"/>
      <c r="E67" s="159"/>
      <c r="F67" s="159"/>
      <c r="G67" s="43" t="s">
        <v>945</v>
      </c>
      <c r="H67" s="42">
        <v>8</v>
      </c>
    </row>
    <row r="68" spans="1:10" x14ac:dyDescent="0.35">
      <c r="A68" s="162"/>
      <c r="B68" s="150"/>
      <c r="C68" s="159"/>
      <c r="D68" s="159"/>
      <c r="E68" s="159"/>
      <c r="F68" s="159"/>
      <c r="G68" s="43" t="s">
        <v>918</v>
      </c>
      <c r="H68" s="42">
        <v>4</v>
      </c>
    </row>
    <row r="69" spans="1:10" x14ac:dyDescent="0.35">
      <c r="A69" s="162"/>
      <c r="B69" s="150"/>
      <c r="C69" s="159"/>
      <c r="D69" s="159"/>
      <c r="E69" s="159"/>
      <c r="F69" s="159"/>
      <c r="G69" s="43" t="s">
        <v>135</v>
      </c>
      <c r="H69" s="42">
        <v>4</v>
      </c>
    </row>
    <row r="70" spans="1:10" ht="45" x14ac:dyDescent="0.35">
      <c r="A70" s="162"/>
      <c r="B70" s="150"/>
      <c r="C70" s="159"/>
      <c r="D70" s="159"/>
      <c r="E70" s="159"/>
      <c r="F70" s="159"/>
      <c r="G70" s="43" t="s">
        <v>917</v>
      </c>
      <c r="H70" s="42">
        <v>3</v>
      </c>
    </row>
    <row r="71" spans="1:10" x14ac:dyDescent="0.35">
      <c r="A71" s="162"/>
      <c r="B71" s="150"/>
      <c r="C71" s="159"/>
      <c r="D71" s="159"/>
      <c r="E71" s="159"/>
      <c r="F71" s="159"/>
      <c r="G71" s="43" t="s">
        <v>895</v>
      </c>
      <c r="H71" s="42">
        <v>14</v>
      </c>
      <c r="I71" s="44"/>
      <c r="J71" s="44"/>
    </row>
    <row r="72" spans="1:10" ht="15.5" thickBot="1" x14ac:dyDescent="0.4">
      <c r="A72" s="162"/>
      <c r="B72" s="150"/>
      <c r="C72" s="160"/>
      <c r="D72" s="160"/>
      <c r="E72" s="160"/>
      <c r="F72" s="160"/>
      <c r="G72" s="152" t="s">
        <v>8</v>
      </c>
      <c r="H72" s="154">
        <f>SUM(H66:H71)</f>
        <v>41</v>
      </c>
    </row>
    <row r="73" spans="1:10" ht="200.15" customHeight="1" thickBot="1" x14ac:dyDescent="0.4">
      <c r="A73" s="163"/>
      <c r="B73" s="151"/>
      <c r="C73" s="156" t="s">
        <v>944</v>
      </c>
      <c r="D73" s="156"/>
      <c r="E73" s="156"/>
      <c r="F73" s="157"/>
      <c r="G73" s="153"/>
      <c r="H73" s="155"/>
    </row>
    <row r="74" spans="1:10" x14ac:dyDescent="0.35">
      <c r="A74" s="161">
        <v>6</v>
      </c>
      <c r="B74" s="149" t="s">
        <v>939</v>
      </c>
      <c r="C74" s="158" t="s">
        <v>943</v>
      </c>
      <c r="D74" s="158" t="s">
        <v>937</v>
      </c>
      <c r="E74" s="158" t="s">
        <v>903</v>
      </c>
      <c r="F74" s="158" t="s">
        <v>942</v>
      </c>
      <c r="G74" s="138" t="s">
        <v>935</v>
      </c>
      <c r="H74" s="139"/>
    </row>
    <row r="75" spans="1:10" x14ac:dyDescent="0.35">
      <c r="A75" s="162"/>
      <c r="B75" s="150"/>
      <c r="C75" s="159"/>
      <c r="D75" s="159"/>
      <c r="E75" s="159"/>
      <c r="F75" s="159"/>
      <c r="G75" s="43" t="s">
        <v>934</v>
      </c>
      <c r="H75" s="42">
        <v>5</v>
      </c>
    </row>
    <row r="76" spans="1:10" x14ac:dyDescent="0.35">
      <c r="A76" s="162"/>
      <c r="B76" s="150"/>
      <c r="C76" s="159"/>
      <c r="D76" s="159"/>
      <c r="E76" s="159"/>
      <c r="F76" s="159"/>
      <c r="G76" s="43" t="s">
        <v>933</v>
      </c>
      <c r="H76" s="42">
        <v>5</v>
      </c>
    </row>
    <row r="77" spans="1:10" x14ac:dyDescent="0.35">
      <c r="A77" s="162"/>
      <c r="B77" s="150"/>
      <c r="C77" s="159"/>
      <c r="D77" s="159"/>
      <c r="E77" s="159"/>
      <c r="F77" s="159"/>
      <c r="G77" s="43" t="s">
        <v>932</v>
      </c>
      <c r="H77" s="42">
        <v>6</v>
      </c>
    </row>
    <row r="78" spans="1:10" x14ac:dyDescent="0.35">
      <c r="A78" s="162"/>
      <c r="B78" s="150"/>
      <c r="C78" s="159"/>
      <c r="D78" s="159"/>
      <c r="E78" s="159"/>
      <c r="F78" s="159"/>
      <c r="G78" s="43" t="s">
        <v>931</v>
      </c>
      <c r="H78" s="42">
        <v>5</v>
      </c>
    </row>
    <row r="79" spans="1:10" ht="45" x14ac:dyDescent="0.35">
      <c r="A79" s="162"/>
      <c r="B79" s="150"/>
      <c r="C79" s="159"/>
      <c r="D79" s="159"/>
      <c r="E79" s="159"/>
      <c r="F79" s="159"/>
      <c r="G79" s="43" t="s">
        <v>930</v>
      </c>
      <c r="H79" s="42">
        <v>5</v>
      </c>
    </row>
    <row r="80" spans="1:10" x14ac:dyDescent="0.35">
      <c r="A80" s="162"/>
      <c r="B80" s="150"/>
      <c r="C80" s="159"/>
      <c r="D80" s="159"/>
      <c r="E80" s="159"/>
      <c r="F80" s="159"/>
      <c r="G80" s="43" t="s">
        <v>929</v>
      </c>
      <c r="H80" s="42">
        <v>4</v>
      </c>
    </row>
    <row r="81" spans="1:10" ht="30" x14ac:dyDescent="0.35">
      <c r="A81" s="162"/>
      <c r="B81" s="150"/>
      <c r="C81" s="159"/>
      <c r="D81" s="159"/>
      <c r="E81" s="159"/>
      <c r="F81" s="159"/>
      <c r="G81" s="43" t="s">
        <v>928</v>
      </c>
      <c r="H81" s="42">
        <v>3</v>
      </c>
    </row>
    <row r="82" spans="1:10" ht="30.5" thickBot="1" x14ac:dyDescent="0.4">
      <c r="A82" s="162"/>
      <c r="B82" s="150"/>
      <c r="C82" s="159"/>
      <c r="D82" s="159"/>
      <c r="E82" s="159"/>
      <c r="F82" s="159"/>
      <c r="G82" s="43" t="s">
        <v>941</v>
      </c>
      <c r="H82" s="42">
        <v>28</v>
      </c>
      <c r="J82" s="44"/>
    </row>
    <row r="83" spans="1:10" x14ac:dyDescent="0.35">
      <c r="A83" s="162"/>
      <c r="B83" s="150"/>
      <c r="C83" s="159"/>
      <c r="D83" s="159"/>
      <c r="E83" s="159"/>
      <c r="F83" s="159"/>
      <c r="G83" s="138" t="s">
        <v>927</v>
      </c>
      <c r="H83" s="139"/>
    </row>
    <row r="84" spans="1:10" ht="30" x14ac:dyDescent="0.35">
      <c r="A84" s="162"/>
      <c r="B84" s="150"/>
      <c r="C84" s="159"/>
      <c r="D84" s="159"/>
      <c r="E84" s="159"/>
      <c r="F84" s="159"/>
      <c r="G84" s="43" t="s">
        <v>926</v>
      </c>
      <c r="H84" s="42">
        <v>4</v>
      </c>
    </row>
    <row r="85" spans="1:10" ht="45" x14ac:dyDescent="0.35">
      <c r="A85" s="162"/>
      <c r="B85" s="150"/>
      <c r="C85" s="159"/>
      <c r="D85" s="159"/>
      <c r="E85" s="159"/>
      <c r="F85" s="159"/>
      <c r="G85" s="43" t="s">
        <v>925</v>
      </c>
      <c r="H85" s="42">
        <v>3</v>
      </c>
    </row>
    <row r="86" spans="1:10" ht="30" x14ac:dyDescent="0.35">
      <c r="A86" s="162"/>
      <c r="B86" s="150"/>
      <c r="C86" s="159"/>
      <c r="D86" s="159"/>
      <c r="E86" s="159"/>
      <c r="F86" s="159"/>
      <c r="G86" s="43" t="s">
        <v>924</v>
      </c>
      <c r="H86" s="42">
        <v>2</v>
      </c>
    </row>
    <row r="87" spans="1:10" ht="30" x14ac:dyDescent="0.35">
      <c r="A87" s="162"/>
      <c r="B87" s="150"/>
      <c r="C87" s="159"/>
      <c r="D87" s="159"/>
      <c r="E87" s="159"/>
      <c r="F87" s="159"/>
      <c r="G87" s="43" t="s">
        <v>923</v>
      </c>
      <c r="H87" s="42">
        <v>1</v>
      </c>
    </row>
    <row r="88" spans="1:10" x14ac:dyDescent="0.35">
      <c r="A88" s="162"/>
      <c r="B88" s="150"/>
      <c r="C88" s="159"/>
      <c r="D88" s="159"/>
      <c r="E88" s="159"/>
      <c r="F88" s="159"/>
      <c r="G88" s="43" t="s">
        <v>922</v>
      </c>
      <c r="H88" s="42">
        <v>3</v>
      </c>
    </row>
    <row r="89" spans="1:10" x14ac:dyDescent="0.35">
      <c r="A89" s="162"/>
      <c r="B89" s="150"/>
      <c r="C89" s="159"/>
      <c r="D89" s="159"/>
      <c r="E89" s="159"/>
      <c r="F89" s="159"/>
      <c r="G89" s="43" t="s">
        <v>921</v>
      </c>
      <c r="H89" s="42">
        <v>2</v>
      </c>
    </row>
    <row r="90" spans="1:10" x14ac:dyDescent="0.35">
      <c r="A90" s="162"/>
      <c r="B90" s="150"/>
      <c r="C90" s="159"/>
      <c r="D90" s="159"/>
      <c r="E90" s="159"/>
      <c r="F90" s="159"/>
      <c r="G90" s="43" t="s">
        <v>920</v>
      </c>
      <c r="H90" s="42">
        <v>2</v>
      </c>
    </row>
    <row r="91" spans="1:10" ht="15.5" thickBot="1" x14ac:dyDescent="0.4">
      <c r="A91" s="162"/>
      <c r="B91" s="150"/>
      <c r="C91" s="159"/>
      <c r="D91" s="159"/>
      <c r="E91" s="159"/>
      <c r="F91" s="159"/>
      <c r="G91" s="43" t="s">
        <v>919</v>
      </c>
      <c r="H91" s="42">
        <v>4</v>
      </c>
    </row>
    <row r="92" spans="1:10" x14ac:dyDescent="0.35">
      <c r="A92" s="162"/>
      <c r="B92" s="150"/>
      <c r="C92" s="159"/>
      <c r="D92" s="159"/>
      <c r="E92" s="159"/>
      <c r="F92" s="159"/>
      <c r="G92" s="138" t="s">
        <v>135</v>
      </c>
      <c r="H92" s="139"/>
    </row>
    <row r="93" spans="1:10" x14ac:dyDescent="0.35">
      <c r="A93" s="162"/>
      <c r="B93" s="150"/>
      <c r="C93" s="159"/>
      <c r="D93" s="159"/>
      <c r="E93" s="159"/>
      <c r="F93" s="159"/>
      <c r="G93" s="43" t="s">
        <v>918</v>
      </c>
      <c r="H93" s="42">
        <v>2</v>
      </c>
    </row>
    <row r="94" spans="1:10" x14ac:dyDescent="0.35">
      <c r="A94" s="162"/>
      <c r="B94" s="150"/>
      <c r="C94" s="159"/>
      <c r="D94" s="159"/>
      <c r="E94" s="159"/>
      <c r="F94" s="159"/>
      <c r="G94" s="43" t="s">
        <v>135</v>
      </c>
      <c r="H94" s="42">
        <v>2</v>
      </c>
    </row>
    <row r="95" spans="1:10" ht="45.5" thickBot="1" x14ac:dyDescent="0.4">
      <c r="A95" s="162"/>
      <c r="B95" s="150"/>
      <c r="C95" s="159"/>
      <c r="D95" s="159"/>
      <c r="E95" s="159"/>
      <c r="F95" s="159"/>
      <c r="G95" s="43" t="s">
        <v>917</v>
      </c>
      <c r="H95" s="42">
        <v>2</v>
      </c>
    </row>
    <row r="96" spans="1:10" x14ac:dyDescent="0.35">
      <c r="A96" s="162"/>
      <c r="B96" s="150"/>
      <c r="C96" s="159"/>
      <c r="D96" s="159"/>
      <c r="E96" s="159"/>
      <c r="F96" s="159"/>
      <c r="G96" s="138" t="s">
        <v>916</v>
      </c>
      <c r="H96" s="139"/>
    </row>
    <row r="97" spans="1:8" x14ac:dyDescent="0.35">
      <c r="A97" s="162"/>
      <c r="B97" s="150"/>
      <c r="C97" s="159"/>
      <c r="D97" s="159"/>
      <c r="E97" s="159"/>
      <c r="F97" s="159"/>
      <c r="G97" s="43" t="s">
        <v>915</v>
      </c>
      <c r="H97" s="42">
        <v>6</v>
      </c>
    </row>
    <row r="98" spans="1:8" x14ac:dyDescent="0.35">
      <c r="A98" s="162"/>
      <c r="B98" s="150"/>
      <c r="C98" s="159"/>
      <c r="D98" s="159"/>
      <c r="E98" s="159"/>
      <c r="F98" s="159"/>
      <c r="G98" s="43" t="s">
        <v>914</v>
      </c>
      <c r="H98" s="42">
        <v>6</v>
      </c>
    </row>
    <row r="99" spans="1:8" ht="30" x14ac:dyDescent="0.35">
      <c r="A99" s="162"/>
      <c r="B99" s="150"/>
      <c r="C99" s="159"/>
      <c r="D99" s="159"/>
      <c r="E99" s="159"/>
      <c r="F99" s="159"/>
      <c r="G99" s="43" t="s">
        <v>913</v>
      </c>
      <c r="H99" s="42">
        <v>6</v>
      </c>
    </row>
    <row r="100" spans="1:8" ht="30.5" thickBot="1" x14ac:dyDescent="0.4">
      <c r="A100" s="162"/>
      <c r="B100" s="150"/>
      <c r="C100" s="159"/>
      <c r="D100" s="159"/>
      <c r="E100" s="159"/>
      <c r="F100" s="159"/>
      <c r="G100" s="43" t="s">
        <v>912</v>
      </c>
      <c r="H100" s="42">
        <v>11</v>
      </c>
    </row>
    <row r="101" spans="1:8" x14ac:dyDescent="0.35">
      <c r="A101" s="162"/>
      <c r="B101" s="150"/>
      <c r="C101" s="159"/>
      <c r="D101" s="159"/>
      <c r="E101" s="159"/>
      <c r="F101" s="159"/>
      <c r="G101" s="138" t="s">
        <v>911</v>
      </c>
      <c r="H101" s="139"/>
    </row>
    <row r="102" spans="1:8" ht="15.5" thickBot="1" x14ac:dyDescent="0.4">
      <c r="A102" s="162"/>
      <c r="B102" s="150"/>
      <c r="C102" s="159"/>
      <c r="D102" s="159"/>
      <c r="E102" s="159"/>
      <c r="F102" s="159"/>
      <c r="G102" s="43" t="s">
        <v>910</v>
      </c>
      <c r="H102" s="42">
        <v>5</v>
      </c>
    </row>
    <row r="103" spans="1:8" x14ac:dyDescent="0.35">
      <c r="A103" s="162"/>
      <c r="B103" s="150"/>
      <c r="C103" s="159"/>
      <c r="D103" s="159"/>
      <c r="E103" s="159"/>
      <c r="F103" s="159"/>
      <c r="G103" s="138" t="s">
        <v>909</v>
      </c>
      <c r="H103" s="139"/>
    </row>
    <row r="104" spans="1:8" x14ac:dyDescent="0.35">
      <c r="A104" s="162"/>
      <c r="B104" s="150"/>
      <c r="C104" s="159"/>
      <c r="D104" s="159"/>
      <c r="E104" s="159"/>
      <c r="F104" s="159"/>
      <c r="G104" s="43" t="s">
        <v>908</v>
      </c>
      <c r="H104" s="42">
        <v>2</v>
      </c>
    </row>
    <row r="105" spans="1:8" ht="15.5" thickBot="1" x14ac:dyDescent="0.4">
      <c r="A105" s="162"/>
      <c r="B105" s="150"/>
      <c r="C105" s="160"/>
      <c r="D105" s="160"/>
      <c r="E105" s="160"/>
      <c r="F105" s="160"/>
      <c r="G105" s="152" t="s">
        <v>8</v>
      </c>
      <c r="H105" s="154">
        <f>SUM(H75:H82,H84:H91,H93:H95,H97:H100,H102:H102,H104:H104)</f>
        <v>124</v>
      </c>
    </row>
    <row r="106" spans="1:8" ht="200.15" customHeight="1" thickBot="1" x14ac:dyDescent="0.4">
      <c r="A106" s="163"/>
      <c r="B106" s="151"/>
      <c r="C106" s="156" t="s">
        <v>940</v>
      </c>
      <c r="D106" s="156"/>
      <c r="E106" s="156"/>
      <c r="F106" s="157"/>
      <c r="G106" s="153"/>
      <c r="H106" s="155"/>
    </row>
    <row r="107" spans="1:8" x14ac:dyDescent="0.35">
      <c r="A107" s="161">
        <v>7</v>
      </c>
      <c r="B107" s="149" t="s">
        <v>939</v>
      </c>
      <c r="C107" s="158" t="s">
        <v>938</v>
      </c>
      <c r="D107" s="158" t="s">
        <v>937</v>
      </c>
      <c r="E107" s="158" t="s">
        <v>903</v>
      </c>
      <c r="F107" s="158" t="s">
        <v>936</v>
      </c>
      <c r="G107" s="138" t="s">
        <v>935</v>
      </c>
      <c r="H107" s="139"/>
    </row>
    <row r="108" spans="1:8" x14ac:dyDescent="0.35">
      <c r="A108" s="162"/>
      <c r="B108" s="150"/>
      <c r="C108" s="159"/>
      <c r="D108" s="159"/>
      <c r="E108" s="159"/>
      <c r="F108" s="159"/>
      <c r="G108" s="43" t="s">
        <v>934</v>
      </c>
      <c r="H108" s="42">
        <v>4</v>
      </c>
    </row>
    <row r="109" spans="1:8" x14ac:dyDescent="0.35">
      <c r="A109" s="162"/>
      <c r="B109" s="150"/>
      <c r="C109" s="159"/>
      <c r="D109" s="159"/>
      <c r="E109" s="159"/>
      <c r="F109" s="159"/>
      <c r="G109" s="43" t="s">
        <v>933</v>
      </c>
      <c r="H109" s="42">
        <v>4</v>
      </c>
    </row>
    <row r="110" spans="1:8" x14ac:dyDescent="0.35">
      <c r="A110" s="162"/>
      <c r="B110" s="150"/>
      <c r="C110" s="159"/>
      <c r="D110" s="159"/>
      <c r="E110" s="159"/>
      <c r="F110" s="159"/>
      <c r="G110" s="43" t="s">
        <v>932</v>
      </c>
      <c r="H110" s="42">
        <v>6</v>
      </c>
    </row>
    <row r="111" spans="1:8" x14ac:dyDescent="0.35">
      <c r="A111" s="162"/>
      <c r="B111" s="150"/>
      <c r="C111" s="159"/>
      <c r="D111" s="159"/>
      <c r="E111" s="159"/>
      <c r="F111" s="159"/>
      <c r="G111" s="43" t="s">
        <v>931</v>
      </c>
      <c r="H111" s="42">
        <v>5</v>
      </c>
    </row>
    <row r="112" spans="1:8" ht="45" x14ac:dyDescent="0.35">
      <c r="A112" s="162"/>
      <c r="B112" s="150"/>
      <c r="C112" s="159"/>
      <c r="D112" s="159"/>
      <c r="E112" s="159"/>
      <c r="F112" s="159"/>
      <c r="G112" s="43" t="s">
        <v>930</v>
      </c>
      <c r="H112" s="42">
        <v>4</v>
      </c>
    </row>
    <row r="113" spans="1:8" x14ac:dyDescent="0.35">
      <c r="A113" s="162"/>
      <c r="B113" s="150"/>
      <c r="C113" s="159"/>
      <c r="D113" s="159"/>
      <c r="E113" s="159"/>
      <c r="F113" s="159"/>
      <c r="G113" s="43" t="s">
        <v>929</v>
      </c>
      <c r="H113" s="42">
        <v>4</v>
      </c>
    </row>
    <row r="114" spans="1:8" ht="30.5" thickBot="1" x14ac:dyDescent="0.4">
      <c r="A114" s="162"/>
      <c r="B114" s="150"/>
      <c r="C114" s="159"/>
      <c r="D114" s="159"/>
      <c r="E114" s="159"/>
      <c r="F114" s="159"/>
      <c r="G114" s="43" t="s">
        <v>928</v>
      </c>
      <c r="H114" s="42">
        <v>3</v>
      </c>
    </row>
    <row r="115" spans="1:8" x14ac:dyDescent="0.35">
      <c r="A115" s="162"/>
      <c r="B115" s="150"/>
      <c r="C115" s="159"/>
      <c r="D115" s="159"/>
      <c r="E115" s="159"/>
      <c r="F115" s="159"/>
      <c r="G115" s="138" t="s">
        <v>927</v>
      </c>
      <c r="H115" s="139"/>
    </row>
    <row r="116" spans="1:8" ht="30" x14ac:dyDescent="0.35">
      <c r="A116" s="162"/>
      <c r="B116" s="150"/>
      <c r="C116" s="159"/>
      <c r="D116" s="159"/>
      <c r="E116" s="159"/>
      <c r="F116" s="159"/>
      <c r="G116" s="43" t="s">
        <v>926</v>
      </c>
      <c r="H116" s="42">
        <v>3</v>
      </c>
    </row>
    <row r="117" spans="1:8" ht="45" x14ac:dyDescent="0.35">
      <c r="A117" s="162"/>
      <c r="B117" s="150"/>
      <c r="C117" s="159"/>
      <c r="D117" s="159"/>
      <c r="E117" s="159"/>
      <c r="F117" s="159"/>
      <c r="G117" s="43" t="s">
        <v>925</v>
      </c>
      <c r="H117" s="42">
        <v>3</v>
      </c>
    </row>
    <row r="118" spans="1:8" ht="30" x14ac:dyDescent="0.35">
      <c r="A118" s="162"/>
      <c r="B118" s="150"/>
      <c r="C118" s="159"/>
      <c r="D118" s="159"/>
      <c r="E118" s="159"/>
      <c r="F118" s="159"/>
      <c r="G118" s="43" t="s">
        <v>924</v>
      </c>
      <c r="H118" s="42">
        <v>1</v>
      </c>
    </row>
    <row r="119" spans="1:8" ht="30" x14ac:dyDescent="0.35">
      <c r="A119" s="162"/>
      <c r="B119" s="150"/>
      <c r="C119" s="159"/>
      <c r="D119" s="159"/>
      <c r="E119" s="159"/>
      <c r="F119" s="159"/>
      <c r="G119" s="43" t="s">
        <v>923</v>
      </c>
      <c r="H119" s="42">
        <v>1</v>
      </c>
    </row>
    <row r="120" spans="1:8" x14ac:dyDescent="0.35">
      <c r="A120" s="162"/>
      <c r="B120" s="150"/>
      <c r="C120" s="159"/>
      <c r="D120" s="159"/>
      <c r="E120" s="159"/>
      <c r="F120" s="159"/>
      <c r="G120" s="43" t="s">
        <v>922</v>
      </c>
      <c r="H120" s="42">
        <v>2</v>
      </c>
    </row>
    <row r="121" spans="1:8" x14ac:dyDescent="0.35">
      <c r="A121" s="162"/>
      <c r="B121" s="150"/>
      <c r="C121" s="159"/>
      <c r="D121" s="159"/>
      <c r="E121" s="159"/>
      <c r="F121" s="159"/>
      <c r="G121" s="43" t="s">
        <v>921</v>
      </c>
      <c r="H121" s="42">
        <v>1</v>
      </c>
    </row>
    <row r="122" spans="1:8" x14ac:dyDescent="0.35">
      <c r="A122" s="162"/>
      <c r="B122" s="150"/>
      <c r="C122" s="159"/>
      <c r="D122" s="159"/>
      <c r="E122" s="159"/>
      <c r="F122" s="159"/>
      <c r="G122" s="43" t="s">
        <v>920</v>
      </c>
      <c r="H122" s="42">
        <v>2</v>
      </c>
    </row>
    <row r="123" spans="1:8" ht="15.5" thickBot="1" x14ac:dyDescent="0.4">
      <c r="A123" s="162"/>
      <c r="B123" s="150"/>
      <c r="C123" s="159"/>
      <c r="D123" s="159"/>
      <c r="E123" s="159"/>
      <c r="F123" s="159"/>
      <c r="G123" s="43" t="s">
        <v>919</v>
      </c>
      <c r="H123" s="42">
        <v>3</v>
      </c>
    </row>
    <row r="124" spans="1:8" x14ac:dyDescent="0.35">
      <c r="A124" s="162"/>
      <c r="B124" s="150"/>
      <c r="C124" s="159"/>
      <c r="D124" s="159"/>
      <c r="E124" s="159"/>
      <c r="F124" s="159"/>
      <c r="G124" s="138" t="s">
        <v>135</v>
      </c>
      <c r="H124" s="139"/>
    </row>
    <row r="125" spans="1:8" x14ac:dyDescent="0.35">
      <c r="A125" s="162"/>
      <c r="B125" s="150"/>
      <c r="C125" s="159"/>
      <c r="D125" s="159"/>
      <c r="E125" s="159"/>
      <c r="F125" s="159"/>
      <c r="G125" s="43" t="s">
        <v>918</v>
      </c>
      <c r="H125" s="42">
        <v>1</v>
      </c>
    </row>
    <row r="126" spans="1:8" x14ac:dyDescent="0.35">
      <c r="A126" s="162"/>
      <c r="B126" s="150"/>
      <c r="C126" s="159"/>
      <c r="D126" s="159"/>
      <c r="E126" s="159"/>
      <c r="F126" s="159"/>
      <c r="G126" s="43" t="s">
        <v>135</v>
      </c>
      <c r="H126" s="42">
        <v>1</v>
      </c>
    </row>
    <row r="127" spans="1:8" ht="45.5" thickBot="1" x14ac:dyDescent="0.4">
      <c r="A127" s="162"/>
      <c r="B127" s="150"/>
      <c r="C127" s="159"/>
      <c r="D127" s="159"/>
      <c r="E127" s="159"/>
      <c r="F127" s="159"/>
      <c r="G127" s="43" t="s">
        <v>917</v>
      </c>
      <c r="H127" s="42">
        <v>1</v>
      </c>
    </row>
    <row r="128" spans="1:8" x14ac:dyDescent="0.35">
      <c r="A128" s="162"/>
      <c r="B128" s="150"/>
      <c r="C128" s="159"/>
      <c r="D128" s="159"/>
      <c r="E128" s="159"/>
      <c r="F128" s="159"/>
      <c r="G128" s="138" t="s">
        <v>916</v>
      </c>
      <c r="H128" s="139"/>
    </row>
    <row r="129" spans="1:8" x14ac:dyDescent="0.35">
      <c r="A129" s="162"/>
      <c r="B129" s="150"/>
      <c r="C129" s="159"/>
      <c r="D129" s="159"/>
      <c r="E129" s="159"/>
      <c r="F129" s="159"/>
      <c r="G129" s="43" t="s">
        <v>915</v>
      </c>
      <c r="H129" s="42">
        <v>6</v>
      </c>
    </row>
    <row r="130" spans="1:8" x14ac:dyDescent="0.35">
      <c r="A130" s="162"/>
      <c r="B130" s="150"/>
      <c r="C130" s="159"/>
      <c r="D130" s="159"/>
      <c r="E130" s="159"/>
      <c r="F130" s="159"/>
      <c r="G130" s="43" t="s">
        <v>914</v>
      </c>
      <c r="H130" s="42">
        <v>6</v>
      </c>
    </row>
    <row r="131" spans="1:8" ht="30" x14ac:dyDescent="0.35">
      <c r="A131" s="162"/>
      <c r="B131" s="150"/>
      <c r="C131" s="159"/>
      <c r="D131" s="159"/>
      <c r="E131" s="159"/>
      <c r="F131" s="159"/>
      <c r="G131" s="43" t="s">
        <v>913</v>
      </c>
      <c r="H131" s="42">
        <v>6</v>
      </c>
    </row>
    <row r="132" spans="1:8" ht="30.5" thickBot="1" x14ac:dyDescent="0.4">
      <c r="A132" s="162"/>
      <c r="B132" s="150"/>
      <c r="C132" s="159"/>
      <c r="D132" s="159"/>
      <c r="E132" s="159"/>
      <c r="F132" s="159"/>
      <c r="G132" s="43" t="s">
        <v>912</v>
      </c>
      <c r="H132" s="42">
        <v>11</v>
      </c>
    </row>
    <row r="133" spans="1:8" x14ac:dyDescent="0.35">
      <c r="A133" s="162"/>
      <c r="B133" s="150"/>
      <c r="C133" s="159"/>
      <c r="D133" s="159"/>
      <c r="E133" s="159"/>
      <c r="F133" s="159"/>
      <c r="G133" s="138" t="s">
        <v>911</v>
      </c>
      <c r="H133" s="139"/>
    </row>
    <row r="134" spans="1:8" ht="15.5" thickBot="1" x14ac:dyDescent="0.4">
      <c r="A134" s="162"/>
      <c r="B134" s="150"/>
      <c r="C134" s="159"/>
      <c r="D134" s="159"/>
      <c r="E134" s="159"/>
      <c r="F134" s="159"/>
      <c r="G134" s="43" t="s">
        <v>910</v>
      </c>
      <c r="H134" s="42">
        <v>5</v>
      </c>
    </row>
    <row r="135" spans="1:8" x14ac:dyDescent="0.35">
      <c r="A135" s="162"/>
      <c r="B135" s="150"/>
      <c r="C135" s="159"/>
      <c r="D135" s="159"/>
      <c r="E135" s="159"/>
      <c r="F135" s="159"/>
      <c r="G135" s="138" t="s">
        <v>909</v>
      </c>
      <c r="H135" s="139"/>
    </row>
    <row r="136" spans="1:8" x14ac:dyDescent="0.35">
      <c r="A136" s="162"/>
      <c r="B136" s="150"/>
      <c r="C136" s="159"/>
      <c r="D136" s="159"/>
      <c r="E136" s="159"/>
      <c r="F136" s="159"/>
      <c r="G136" s="43" t="s">
        <v>908</v>
      </c>
      <c r="H136" s="42">
        <v>2</v>
      </c>
    </row>
    <row r="137" spans="1:8" ht="15.5" thickBot="1" x14ac:dyDescent="0.4">
      <c r="A137" s="162"/>
      <c r="B137" s="150"/>
      <c r="C137" s="160"/>
      <c r="D137" s="160"/>
      <c r="E137" s="160"/>
      <c r="F137" s="160"/>
      <c r="G137" s="152" t="s">
        <v>8</v>
      </c>
      <c r="H137" s="154">
        <f>SUM(H108:H114,H116:H123,H125:H127,H129:H132,H134:H134,H136:H136)</f>
        <v>85</v>
      </c>
    </row>
    <row r="138" spans="1:8" ht="200.15" customHeight="1" thickBot="1" x14ac:dyDescent="0.4">
      <c r="A138" s="163"/>
      <c r="B138" s="151"/>
      <c r="C138" s="147" t="s">
        <v>907</v>
      </c>
      <c r="D138" s="147"/>
      <c r="E138" s="147"/>
      <c r="F138" s="148"/>
      <c r="G138" s="153"/>
      <c r="H138" s="155"/>
    </row>
    <row r="139" spans="1:8" x14ac:dyDescent="0.35">
      <c r="A139" s="161">
        <v>8</v>
      </c>
      <c r="B139" s="149" t="s">
        <v>906</v>
      </c>
      <c r="C139" s="158" t="s">
        <v>905</v>
      </c>
      <c r="D139" s="158" t="s">
        <v>904</v>
      </c>
      <c r="E139" s="158" t="s">
        <v>903</v>
      </c>
      <c r="F139" s="158" t="s">
        <v>902</v>
      </c>
      <c r="G139" s="138" t="s">
        <v>901</v>
      </c>
      <c r="H139" s="139"/>
    </row>
    <row r="140" spans="1:8" x14ac:dyDescent="0.35">
      <c r="A140" s="162"/>
      <c r="B140" s="150"/>
      <c r="C140" s="159"/>
      <c r="D140" s="159"/>
      <c r="E140" s="159"/>
      <c r="F140" s="159"/>
      <c r="G140" s="43" t="s">
        <v>900</v>
      </c>
      <c r="H140" s="42">
        <v>12</v>
      </c>
    </row>
    <row r="141" spans="1:8" x14ac:dyDescent="0.35">
      <c r="A141" s="162"/>
      <c r="B141" s="150"/>
      <c r="C141" s="159"/>
      <c r="D141" s="159"/>
      <c r="E141" s="159"/>
      <c r="F141" s="159"/>
      <c r="G141" s="43" t="s">
        <v>899</v>
      </c>
      <c r="H141" s="42">
        <v>12</v>
      </c>
    </row>
    <row r="142" spans="1:8" x14ac:dyDescent="0.35">
      <c r="A142" s="162"/>
      <c r="B142" s="150"/>
      <c r="C142" s="159"/>
      <c r="D142" s="159"/>
      <c r="E142" s="159"/>
      <c r="F142" s="159"/>
      <c r="G142" s="43" t="s">
        <v>898</v>
      </c>
      <c r="H142" s="42">
        <v>12</v>
      </c>
    </row>
    <row r="143" spans="1:8" x14ac:dyDescent="0.35">
      <c r="A143" s="162"/>
      <c r="B143" s="150"/>
      <c r="C143" s="159"/>
      <c r="D143" s="159"/>
      <c r="E143" s="159"/>
      <c r="F143" s="159"/>
      <c r="G143" s="43" t="s">
        <v>897</v>
      </c>
      <c r="H143" s="42">
        <v>6</v>
      </c>
    </row>
    <row r="144" spans="1:8" ht="45" x14ac:dyDescent="0.35">
      <c r="A144" s="162"/>
      <c r="B144" s="150"/>
      <c r="C144" s="159"/>
      <c r="D144" s="159"/>
      <c r="E144" s="159"/>
      <c r="F144" s="159"/>
      <c r="G144" s="43" t="s">
        <v>896</v>
      </c>
      <c r="H144" s="42">
        <v>12</v>
      </c>
    </row>
    <row r="145" spans="1:10" x14ac:dyDescent="0.35">
      <c r="A145" s="162"/>
      <c r="B145" s="150"/>
      <c r="C145" s="159"/>
      <c r="D145" s="159"/>
      <c r="E145" s="159"/>
      <c r="F145" s="159"/>
      <c r="G145" s="43" t="s">
        <v>895</v>
      </c>
      <c r="H145" s="42">
        <v>35</v>
      </c>
      <c r="I145" s="44"/>
      <c r="J145" s="44"/>
    </row>
    <row r="146" spans="1:10" ht="15.5" thickBot="1" x14ac:dyDescent="0.4">
      <c r="A146" s="162"/>
      <c r="B146" s="150"/>
      <c r="C146" s="160"/>
      <c r="D146" s="160"/>
      <c r="E146" s="160"/>
      <c r="F146" s="160"/>
      <c r="G146" s="152" t="s">
        <v>8</v>
      </c>
      <c r="H146" s="154">
        <f>SUM(H140:H145)</f>
        <v>89</v>
      </c>
    </row>
    <row r="147" spans="1:10" ht="200.15" customHeight="1" thickBot="1" x14ac:dyDescent="0.4">
      <c r="A147" s="163"/>
      <c r="B147" s="151"/>
      <c r="C147" s="156" t="s">
        <v>894</v>
      </c>
      <c r="D147" s="156"/>
      <c r="E147" s="156"/>
      <c r="F147" s="157"/>
      <c r="G147" s="153"/>
      <c r="H147" s="155"/>
    </row>
    <row r="148" spans="1:10" x14ac:dyDescent="0.35">
      <c r="A148" s="161">
        <v>9</v>
      </c>
      <c r="B148" s="149" t="s">
        <v>893</v>
      </c>
      <c r="C148" s="158" t="s">
        <v>892</v>
      </c>
      <c r="D148" s="158" t="s">
        <v>891</v>
      </c>
      <c r="E148" s="158" t="s">
        <v>890</v>
      </c>
      <c r="F148" s="158" t="s">
        <v>889</v>
      </c>
      <c r="G148" s="138" t="s">
        <v>888</v>
      </c>
      <c r="H148" s="139"/>
    </row>
    <row r="149" spans="1:10" x14ac:dyDescent="0.35">
      <c r="A149" s="162"/>
      <c r="B149" s="150"/>
      <c r="C149" s="159"/>
      <c r="D149" s="159"/>
      <c r="E149" s="159"/>
      <c r="F149" s="159"/>
      <c r="G149" s="43" t="s">
        <v>74</v>
      </c>
      <c r="H149" s="42">
        <v>4</v>
      </c>
    </row>
    <row r="150" spans="1:10" ht="135.75" customHeight="1" thickBot="1" x14ac:dyDescent="0.4">
      <c r="A150" s="162"/>
      <c r="B150" s="150"/>
      <c r="C150" s="160"/>
      <c r="D150" s="160"/>
      <c r="E150" s="160"/>
      <c r="F150" s="160"/>
      <c r="G150" s="152" t="s">
        <v>8</v>
      </c>
      <c r="H150" s="154">
        <v>4</v>
      </c>
    </row>
    <row r="151" spans="1:10" ht="200.15" customHeight="1" thickBot="1" x14ac:dyDescent="0.4">
      <c r="A151" s="163"/>
      <c r="B151" s="151"/>
      <c r="C151" s="156" t="s">
        <v>887</v>
      </c>
      <c r="D151" s="156"/>
      <c r="E151" s="156"/>
      <c r="F151" s="157"/>
      <c r="G151" s="153"/>
      <c r="H151" s="155"/>
    </row>
    <row r="152" spans="1:10" ht="15.5" thickBot="1" x14ac:dyDescent="0.4">
      <c r="A152" s="169" t="s">
        <v>166</v>
      </c>
      <c r="B152" s="170"/>
      <c r="C152" s="170"/>
      <c r="D152" s="170"/>
      <c r="E152" s="171"/>
      <c r="F152" s="172">
        <f>H150+H146+H137+H105+H72+H63+H50+H36+H14</f>
        <v>725</v>
      </c>
      <c r="G152" s="173"/>
      <c r="H152" s="174"/>
    </row>
    <row r="153" spans="1:10" ht="350.15" customHeight="1" thickBot="1" x14ac:dyDescent="0.4">
      <c r="A153" s="164" t="s">
        <v>9</v>
      </c>
      <c r="B153" s="165"/>
      <c r="C153" s="166" t="s">
        <v>886</v>
      </c>
      <c r="D153" s="167"/>
      <c r="E153" s="167"/>
      <c r="F153" s="168"/>
      <c r="G153" s="41" t="s">
        <v>883</v>
      </c>
      <c r="H153" s="40" t="s">
        <v>885</v>
      </c>
    </row>
    <row r="154" spans="1:10" ht="350.15" customHeight="1" thickBot="1" x14ac:dyDescent="0.4">
      <c r="A154" s="164" t="s">
        <v>9</v>
      </c>
      <c r="B154" s="165"/>
      <c r="C154" s="166" t="s">
        <v>884</v>
      </c>
      <c r="D154" s="167"/>
      <c r="E154" s="167"/>
      <c r="F154" s="168"/>
      <c r="G154" s="41" t="s">
        <v>883</v>
      </c>
      <c r="H154" s="40" t="s">
        <v>882</v>
      </c>
    </row>
    <row r="155" spans="1:10" ht="350.15" customHeight="1" thickBot="1" x14ac:dyDescent="0.4">
      <c r="A155" s="164" t="s">
        <v>9</v>
      </c>
      <c r="B155" s="165"/>
      <c r="C155" s="166" t="s">
        <v>881</v>
      </c>
      <c r="D155" s="167"/>
      <c r="E155" s="167"/>
      <c r="F155" s="168"/>
      <c r="G155" s="39" t="s">
        <v>880</v>
      </c>
      <c r="H155" s="38" t="s">
        <v>879</v>
      </c>
    </row>
  </sheetData>
  <sheetProtection algorithmName="SHA-512" hashValue="XpKuFm1Wb2YXNBz6RwUSQgoWlKg5lNMCdtAXKE3gJN1tgf0x1xJXg4Eunb8d7aA9xa2LvEYRRofeX3JJfUOGYg==" saltValue="VnG/bHpV15SJe7zJR9t4+g==" spinCount="100000" sheet="1" formatCells="0" formatColumns="0" formatRows="0" insertColumns="0" insertRows="0" sort="0" autoFilter="0"/>
  <autoFilter ref="A1:H491" xr:uid="{00000000-0009-0000-0000-000000000000}"/>
  <mergeCells count="117">
    <mergeCell ref="A155:B155"/>
    <mergeCell ref="C155:F155"/>
    <mergeCell ref="A152:E152"/>
    <mergeCell ref="F152:H152"/>
    <mergeCell ref="A153:B153"/>
    <mergeCell ref="C153:F153"/>
    <mergeCell ref="A154:B154"/>
    <mergeCell ref="C154:F154"/>
    <mergeCell ref="G38:H38"/>
    <mergeCell ref="G41:H41"/>
    <mergeCell ref="G47:H47"/>
    <mergeCell ref="G50:G51"/>
    <mergeCell ref="H50:H51"/>
    <mergeCell ref="C51:F51"/>
    <mergeCell ref="C38:C50"/>
    <mergeCell ref="D38:D50"/>
    <mergeCell ref="E38:E50"/>
    <mergeCell ref="A52:A64"/>
    <mergeCell ref="A65:A73"/>
    <mergeCell ref="A74:A106"/>
    <mergeCell ref="A107:A138"/>
    <mergeCell ref="A139:A147"/>
    <mergeCell ref="A148:A151"/>
    <mergeCell ref="B65:B73"/>
    <mergeCell ref="G2:H2"/>
    <mergeCell ref="G8:H8"/>
    <mergeCell ref="G14:G15"/>
    <mergeCell ref="H14:H15"/>
    <mergeCell ref="C15:F15"/>
    <mergeCell ref="C2:C14"/>
    <mergeCell ref="B16:B37"/>
    <mergeCell ref="G16:H16"/>
    <mergeCell ref="G20:H20"/>
    <mergeCell ref="G22:H22"/>
    <mergeCell ref="G25:H25"/>
    <mergeCell ref="G32:H32"/>
    <mergeCell ref="G36:G37"/>
    <mergeCell ref="H36:H37"/>
    <mergeCell ref="C37:F37"/>
    <mergeCell ref="C16:C36"/>
    <mergeCell ref="D2:D14"/>
    <mergeCell ref="E2:E14"/>
    <mergeCell ref="F2:F14"/>
    <mergeCell ref="A2:A15"/>
    <mergeCell ref="A16:A37"/>
    <mergeCell ref="A38:A51"/>
    <mergeCell ref="D16:D36"/>
    <mergeCell ref="E16:E36"/>
    <mergeCell ref="F16:F36"/>
    <mergeCell ref="B2:B15"/>
    <mergeCell ref="F38:F50"/>
    <mergeCell ref="B52:B64"/>
    <mergeCell ref="C64:F64"/>
    <mergeCell ref="C52:C63"/>
    <mergeCell ref="D52:D63"/>
    <mergeCell ref="B38:B51"/>
    <mergeCell ref="E52:E63"/>
    <mergeCell ref="F52:F63"/>
    <mergeCell ref="G65:H65"/>
    <mergeCell ref="G72:G73"/>
    <mergeCell ref="H72:H73"/>
    <mergeCell ref="C73:F73"/>
    <mergeCell ref="C65:C72"/>
    <mergeCell ref="D65:D72"/>
    <mergeCell ref="E65:E72"/>
    <mergeCell ref="G52:H52"/>
    <mergeCell ref="G54:H54"/>
    <mergeCell ref="G61:H61"/>
    <mergeCell ref="G63:G64"/>
    <mergeCell ref="H63:H64"/>
    <mergeCell ref="C106:F106"/>
    <mergeCell ref="C74:C105"/>
    <mergeCell ref="D74:D105"/>
    <mergeCell ref="E74:E105"/>
    <mergeCell ref="F74:F105"/>
    <mergeCell ref="B107:B138"/>
    <mergeCell ref="F65:F72"/>
    <mergeCell ref="B74:B106"/>
    <mergeCell ref="G74:H74"/>
    <mergeCell ref="G83:H83"/>
    <mergeCell ref="G92:H92"/>
    <mergeCell ref="G96:H96"/>
    <mergeCell ref="G101:H101"/>
    <mergeCell ref="G103:H103"/>
    <mergeCell ref="G105:G106"/>
    <mergeCell ref="H105:H106"/>
    <mergeCell ref="G137:G138"/>
    <mergeCell ref="H137:H138"/>
    <mergeCell ref="C138:F138"/>
    <mergeCell ref="C107:C137"/>
    <mergeCell ref="D107:D137"/>
    <mergeCell ref="E107:E137"/>
    <mergeCell ref="F107:F137"/>
    <mergeCell ref="G107:H107"/>
    <mergeCell ref="G115:H115"/>
    <mergeCell ref="G124:H124"/>
    <mergeCell ref="G128:H128"/>
    <mergeCell ref="G133:H133"/>
    <mergeCell ref="G135:H135"/>
    <mergeCell ref="B139:B147"/>
    <mergeCell ref="G139:H139"/>
    <mergeCell ref="G146:G147"/>
    <mergeCell ref="H146:H147"/>
    <mergeCell ref="C147:F147"/>
    <mergeCell ref="C139:C146"/>
    <mergeCell ref="D139:D146"/>
    <mergeCell ref="E139:E146"/>
    <mergeCell ref="F139:F146"/>
    <mergeCell ref="B148:B151"/>
    <mergeCell ref="G148:H148"/>
    <mergeCell ref="G150:G151"/>
    <mergeCell ref="H150:H151"/>
    <mergeCell ref="C151:F151"/>
    <mergeCell ref="C148:C150"/>
    <mergeCell ref="D148:D150"/>
    <mergeCell ref="E148:E150"/>
    <mergeCell ref="F148:F15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9E834-C1FD-4BD5-A1BF-7DBAA3CD61BC}">
  <dimension ref="A1:J187"/>
  <sheetViews>
    <sheetView zoomScale="85" zoomScaleNormal="85" workbookViewId="0">
      <pane xSplit="1" ySplit="1" topLeftCell="B2" activePane="bottomRight" state="frozen"/>
      <selection pane="topRight" activeCell="B1" sqref="B1"/>
      <selection pane="bottomLeft" activeCell="A2" sqref="A2"/>
      <selection pane="bottomRight" activeCell="A2" sqref="A2:A7"/>
    </sheetView>
  </sheetViews>
  <sheetFormatPr defaultColWidth="9.1796875" defaultRowHeight="15" x14ac:dyDescent="0.35"/>
  <cols>
    <col min="1" max="1" width="10" style="3" customWidth="1"/>
    <col min="2" max="2" width="21.81640625" style="4" customWidth="1"/>
    <col min="3" max="3" width="29.453125" style="3" customWidth="1"/>
    <col min="4" max="4" width="28.7265625" style="3" customWidth="1"/>
    <col min="5" max="5" width="24.54296875" style="3" customWidth="1"/>
    <col min="6" max="6" width="28" style="3" customWidth="1"/>
    <col min="7" max="7" width="32.54296875" style="3" customWidth="1"/>
    <col min="8" max="8" width="32.26953125" style="3" customWidth="1"/>
    <col min="9" max="9" width="37.7265625" style="2" customWidth="1"/>
    <col min="10" max="10" width="18.453125" style="2" customWidth="1"/>
    <col min="11" max="16384" width="9.1796875" style="2"/>
  </cols>
  <sheetData>
    <row r="1" spans="1:10" s="1" customFormat="1" ht="30.5" thickBot="1" x14ac:dyDescent="0.4">
      <c r="A1" s="8" t="s">
        <v>0</v>
      </c>
      <c r="B1" s="9" t="s">
        <v>1</v>
      </c>
      <c r="C1" s="10" t="s">
        <v>2</v>
      </c>
      <c r="D1" s="11" t="s">
        <v>3</v>
      </c>
      <c r="E1" s="11" t="s">
        <v>4</v>
      </c>
      <c r="F1" s="11" t="s">
        <v>5</v>
      </c>
      <c r="G1" s="12" t="s">
        <v>6</v>
      </c>
      <c r="H1" s="13" t="s">
        <v>7</v>
      </c>
    </row>
    <row r="2" spans="1:10" x14ac:dyDescent="0.35">
      <c r="A2" s="85">
        <v>1</v>
      </c>
      <c r="B2" s="74" t="s">
        <v>732</v>
      </c>
      <c r="C2" s="71" t="s">
        <v>10</v>
      </c>
      <c r="D2" s="71" t="s">
        <v>11</v>
      </c>
      <c r="E2" s="71" t="s">
        <v>12</v>
      </c>
      <c r="F2" s="71" t="s">
        <v>13</v>
      </c>
      <c r="G2" s="77" t="s">
        <v>718</v>
      </c>
      <c r="H2" s="78"/>
    </row>
    <row r="3" spans="1:10" x14ac:dyDescent="0.35">
      <c r="A3" s="86"/>
      <c r="B3" s="75"/>
      <c r="C3" s="72"/>
      <c r="D3" s="72"/>
      <c r="E3" s="72"/>
      <c r="F3" s="72"/>
      <c r="G3" s="14" t="s">
        <v>878</v>
      </c>
      <c r="H3" s="16">
        <v>3</v>
      </c>
      <c r="J3" s="5"/>
    </row>
    <row r="4" spans="1:10" ht="30" x14ac:dyDescent="0.35">
      <c r="A4" s="86"/>
      <c r="B4" s="75"/>
      <c r="C4" s="72"/>
      <c r="D4" s="72"/>
      <c r="E4" s="72"/>
      <c r="F4" s="72"/>
      <c r="G4" s="14" t="s">
        <v>828</v>
      </c>
      <c r="H4" s="15">
        <v>1</v>
      </c>
    </row>
    <row r="5" spans="1:10" ht="30" x14ac:dyDescent="0.35">
      <c r="A5" s="86"/>
      <c r="B5" s="75"/>
      <c r="C5" s="72"/>
      <c r="D5" s="72"/>
      <c r="E5" s="72"/>
      <c r="F5" s="72"/>
      <c r="G5" s="14" t="s">
        <v>877</v>
      </c>
      <c r="H5" s="15">
        <v>1</v>
      </c>
    </row>
    <row r="6" spans="1:10" ht="101.25" customHeight="1" thickBot="1" x14ac:dyDescent="0.4">
      <c r="A6" s="86"/>
      <c r="B6" s="75"/>
      <c r="C6" s="73"/>
      <c r="D6" s="73"/>
      <c r="E6" s="73"/>
      <c r="F6" s="73"/>
      <c r="G6" s="79" t="s">
        <v>8</v>
      </c>
      <c r="H6" s="81">
        <f>SUM(H3:H5,)</f>
        <v>5</v>
      </c>
    </row>
    <row r="7" spans="1:10" ht="150" customHeight="1" thickBot="1" x14ac:dyDescent="0.4">
      <c r="A7" s="87"/>
      <c r="B7" s="76"/>
      <c r="C7" s="83" t="s">
        <v>876</v>
      </c>
      <c r="D7" s="83"/>
      <c r="E7" s="83"/>
      <c r="F7" s="84"/>
      <c r="G7" s="80"/>
      <c r="H7" s="82"/>
    </row>
    <row r="8" spans="1:10" x14ac:dyDescent="0.35">
      <c r="A8" s="85">
        <v>2</v>
      </c>
      <c r="B8" s="74" t="s">
        <v>794</v>
      </c>
      <c r="C8" s="71" t="s">
        <v>14</v>
      </c>
      <c r="D8" s="71" t="s">
        <v>15</v>
      </c>
      <c r="E8" s="71" t="s">
        <v>875</v>
      </c>
      <c r="F8" s="71" t="s">
        <v>17</v>
      </c>
      <c r="G8" s="77" t="s">
        <v>720</v>
      </c>
      <c r="H8" s="78"/>
    </row>
    <row r="9" spans="1:10" ht="30" x14ac:dyDescent="0.35">
      <c r="A9" s="86"/>
      <c r="B9" s="75"/>
      <c r="C9" s="72"/>
      <c r="D9" s="72"/>
      <c r="E9" s="72"/>
      <c r="F9" s="72"/>
      <c r="G9" s="17" t="s">
        <v>818</v>
      </c>
      <c r="H9" s="16">
        <v>3</v>
      </c>
      <c r="J9" s="5"/>
    </row>
    <row r="10" spans="1:10" ht="30" x14ac:dyDescent="0.35">
      <c r="A10" s="86"/>
      <c r="B10" s="75"/>
      <c r="C10" s="72"/>
      <c r="D10" s="72"/>
      <c r="E10" s="72"/>
      <c r="F10" s="72"/>
      <c r="G10" s="17" t="s">
        <v>817</v>
      </c>
      <c r="H10" s="16">
        <v>3</v>
      </c>
    </row>
    <row r="11" spans="1:10" ht="30" x14ac:dyDescent="0.35">
      <c r="A11" s="86"/>
      <c r="B11" s="75"/>
      <c r="C11" s="72"/>
      <c r="D11" s="72"/>
      <c r="E11" s="72"/>
      <c r="F11" s="72"/>
      <c r="G11" s="17" t="s">
        <v>820</v>
      </c>
      <c r="H11" s="16">
        <v>1</v>
      </c>
      <c r="J11" s="5"/>
    </row>
    <row r="12" spans="1:10" x14ac:dyDescent="0.35">
      <c r="A12" s="86"/>
      <c r="B12" s="75"/>
      <c r="C12" s="72"/>
      <c r="D12" s="72"/>
      <c r="E12" s="72"/>
      <c r="F12" s="72"/>
      <c r="G12" s="17" t="s">
        <v>819</v>
      </c>
      <c r="H12" s="16">
        <v>2</v>
      </c>
      <c r="J12" s="5"/>
    </row>
    <row r="13" spans="1:10" x14ac:dyDescent="0.35">
      <c r="A13" s="86"/>
      <c r="B13" s="75"/>
      <c r="C13" s="72"/>
      <c r="D13" s="72"/>
      <c r="E13" s="72"/>
      <c r="F13" s="72"/>
      <c r="G13" s="17" t="s">
        <v>851</v>
      </c>
      <c r="H13" s="16">
        <v>1</v>
      </c>
    </row>
    <row r="14" spans="1:10" ht="30.5" thickBot="1" x14ac:dyDescent="0.4">
      <c r="A14" s="86"/>
      <c r="B14" s="75"/>
      <c r="C14" s="72"/>
      <c r="D14" s="72"/>
      <c r="E14" s="72"/>
      <c r="F14" s="72"/>
      <c r="G14" s="17" t="s">
        <v>790</v>
      </c>
      <c r="H14" s="16">
        <v>2</v>
      </c>
    </row>
    <row r="15" spans="1:10" x14ac:dyDescent="0.35">
      <c r="A15" s="86"/>
      <c r="B15" s="75"/>
      <c r="C15" s="72"/>
      <c r="D15" s="72"/>
      <c r="E15" s="72"/>
      <c r="F15" s="72"/>
      <c r="G15" s="77" t="s">
        <v>874</v>
      </c>
      <c r="H15" s="78"/>
    </row>
    <row r="16" spans="1:10" ht="30" x14ac:dyDescent="0.25">
      <c r="A16" s="86"/>
      <c r="B16" s="75"/>
      <c r="C16" s="72"/>
      <c r="D16" s="72"/>
      <c r="E16" s="72"/>
      <c r="F16" s="72"/>
      <c r="G16" s="17" t="s">
        <v>814</v>
      </c>
      <c r="H16" s="16">
        <v>7</v>
      </c>
      <c r="I16" s="34"/>
    </row>
    <row r="17" spans="1:10" x14ac:dyDescent="0.25">
      <c r="A17" s="86"/>
      <c r="B17" s="75"/>
      <c r="C17" s="72"/>
      <c r="D17" s="72"/>
      <c r="E17" s="72"/>
      <c r="F17" s="72"/>
      <c r="G17" s="17" t="s">
        <v>813</v>
      </c>
      <c r="H17" s="16">
        <v>4</v>
      </c>
      <c r="I17" s="34"/>
    </row>
    <row r="18" spans="1:10" ht="15.5" thickBot="1" x14ac:dyDescent="0.4">
      <c r="A18" s="86"/>
      <c r="B18" s="75"/>
      <c r="C18" s="73"/>
      <c r="D18" s="73"/>
      <c r="E18" s="73"/>
      <c r="F18" s="73"/>
      <c r="G18" s="79" t="s">
        <v>8</v>
      </c>
      <c r="H18" s="81">
        <f>SUM(H9:H17,)</f>
        <v>23</v>
      </c>
    </row>
    <row r="19" spans="1:10" ht="150" customHeight="1" thickBot="1" x14ac:dyDescent="0.4">
      <c r="A19" s="87"/>
      <c r="B19" s="76"/>
      <c r="C19" s="83" t="s">
        <v>873</v>
      </c>
      <c r="D19" s="83"/>
      <c r="E19" s="83"/>
      <c r="F19" s="84"/>
      <c r="G19" s="80"/>
      <c r="H19" s="82"/>
    </row>
    <row r="20" spans="1:10" x14ac:dyDescent="0.35">
      <c r="A20" s="85">
        <v>3</v>
      </c>
      <c r="B20" s="74" t="s">
        <v>732</v>
      </c>
      <c r="C20" s="71" t="s">
        <v>872</v>
      </c>
      <c r="D20" s="71" t="s">
        <v>871</v>
      </c>
      <c r="E20" s="71" t="s">
        <v>870</v>
      </c>
      <c r="F20" s="71" t="s">
        <v>869</v>
      </c>
      <c r="G20" s="77" t="s">
        <v>718</v>
      </c>
      <c r="H20" s="78"/>
    </row>
    <row r="21" spans="1:10" ht="45.5" thickBot="1" x14ac:dyDescent="0.4">
      <c r="A21" s="86"/>
      <c r="B21" s="75"/>
      <c r="C21" s="72"/>
      <c r="D21" s="72"/>
      <c r="E21" s="72"/>
      <c r="F21" s="72"/>
      <c r="G21" s="14" t="s">
        <v>858</v>
      </c>
      <c r="H21" s="15">
        <v>2</v>
      </c>
    </row>
    <row r="22" spans="1:10" x14ac:dyDescent="0.35">
      <c r="A22" s="86"/>
      <c r="B22" s="75"/>
      <c r="C22" s="72"/>
      <c r="D22" s="72"/>
      <c r="E22" s="72"/>
      <c r="F22" s="72"/>
      <c r="G22" s="77" t="s">
        <v>771</v>
      </c>
      <c r="H22" s="78"/>
    </row>
    <row r="23" spans="1:10" ht="30.5" thickBot="1" x14ac:dyDescent="0.4">
      <c r="A23" s="86"/>
      <c r="B23" s="75"/>
      <c r="C23" s="72"/>
      <c r="D23" s="72"/>
      <c r="E23" s="72"/>
      <c r="F23" s="72"/>
      <c r="G23" s="14" t="s">
        <v>768</v>
      </c>
      <c r="H23" s="15">
        <v>1</v>
      </c>
    </row>
    <row r="24" spans="1:10" x14ac:dyDescent="0.35">
      <c r="A24" s="86"/>
      <c r="B24" s="75"/>
      <c r="C24" s="72"/>
      <c r="D24" s="72"/>
      <c r="E24" s="72"/>
      <c r="F24" s="72"/>
      <c r="G24" s="77" t="s">
        <v>785</v>
      </c>
      <c r="H24" s="78"/>
    </row>
    <row r="25" spans="1:10" ht="30" x14ac:dyDescent="0.35">
      <c r="A25" s="86"/>
      <c r="B25" s="75"/>
      <c r="C25" s="72"/>
      <c r="D25" s="72"/>
      <c r="E25" s="72"/>
      <c r="F25" s="72"/>
      <c r="G25" s="14" t="s">
        <v>827</v>
      </c>
      <c r="H25" s="15">
        <v>4</v>
      </c>
    </row>
    <row r="26" spans="1:10" ht="15.5" thickBot="1" x14ac:dyDescent="0.4">
      <c r="A26" s="86"/>
      <c r="B26" s="75"/>
      <c r="C26" s="73"/>
      <c r="D26" s="73"/>
      <c r="E26" s="73"/>
      <c r="F26" s="73"/>
      <c r="G26" s="79" t="s">
        <v>8</v>
      </c>
      <c r="H26" s="81">
        <f>SUM(H21:H21,H23:H23,H25:H25,)</f>
        <v>7</v>
      </c>
    </row>
    <row r="27" spans="1:10" ht="150" customHeight="1" thickBot="1" x14ac:dyDescent="0.4">
      <c r="A27" s="87"/>
      <c r="B27" s="76"/>
      <c r="C27" s="83" t="s">
        <v>868</v>
      </c>
      <c r="D27" s="83"/>
      <c r="E27" s="83"/>
      <c r="F27" s="84"/>
      <c r="G27" s="80"/>
      <c r="H27" s="82"/>
    </row>
    <row r="28" spans="1:10" x14ac:dyDescent="0.35">
      <c r="A28" s="85">
        <v>4</v>
      </c>
      <c r="B28" s="74" t="s">
        <v>794</v>
      </c>
      <c r="C28" s="71" t="s">
        <v>18</v>
      </c>
      <c r="D28" s="71" t="s">
        <v>19</v>
      </c>
      <c r="E28" s="71" t="s">
        <v>20</v>
      </c>
      <c r="F28" s="71" t="s">
        <v>867</v>
      </c>
      <c r="G28" s="77" t="s">
        <v>771</v>
      </c>
      <c r="H28" s="78"/>
    </row>
    <row r="29" spans="1:10" ht="30" x14ac:dyDescent="0.35">
      <c r="A29" s="86"/>
      <c r="B29" s="75"/>
      <c r="C29" s="72"/>
      <c r="D29" s="72"/>
      <c r="E29" s="72"/>
      <c r="F29" s="72"/>
      <c r="G29" s="14" t="s">
        <v>770</v>
      </c>
      <c r="H29" s="15">
        <v>1</v>
      </c>
    </row>
    <row r="30" spans="1:10" ht="30" x14ac:dyDescent="0.35">
      <c r="A30" s="86"/>
      <c r="B30" s="75"/>
      <c r="C30" s="72"/>
      <c r="D30" s="72"/>
      <c r="E30" s="72"/>
      <c r="F30" s="72"/>
      <c r="G30" s="14" t="s">
        <v>764</v>
      </c>
      <c r="H30" s="16">
        <v>2</v>
      </c>
      <c r="J30" s="5"/>
    </row>
    <row r="31" spans="1:10" ht="45.5" thickBot="1" x14ac:dyDescent="0.4">
      <c r="A31" s="86"/>
      <c r="B31" s="75"/>
      <c r="C31" s="72"/>
      <c r="D31" s="72"/>
      <c r="E31" s="72"/>
      <c r="F31" s="72"/>
      <c r="G31" s="14" t="s">
        <v>796</v>
      </c>
      <c r="H31" s="15">
        <v>1</v>
      </c>
    </row>
    <row r="32" spans="1:10" x14ac:dyDescent="0.35">
      <c r="A32" s="86"/>
      <c r="B32" s="75"/>
      <c r="C32" s="72"/>
      <c r="D32" s="72"/>
      <c r="E32" s="72"/>
      <c r="F32" s="72"/>
      <c r="G32" s="77" t="s">
        <v>720</v>
      </c>
      <c r="H32" s="78"/>
    </row>
    <row r="33" spans="1:9" ht="30.5" thickBot="1" x14ac:dyDescent="0.4">
      <c r="A33" s="86"/>
      <c r="B33" s="75"/>
      <c r="C33" s="72"/>
      <c r="D33" s="72"/>
      <c r="E33" s="72"/>
      <c r="F33" s="72"/>
      <c r="G33" s="14" t="s">
        <v>790</v>
      </c>
      <c r="H33" s="15">
        <v>2</v>
      </c>
    </row>
    <row r="34" spans="1:9" x14ac:dyDescent="0.35">
      <c r="A34" s="86"/>
      <c r="B34" s="75"/>
      <c r="C34" s="72"/>
      <c r="D34" s="72"/>
      <c r="E34" s="72"/>
      <c r="F34" s="72"/>
      <c r="G34" s="77" t="s">
        <v>718</v>
      </c>
      <c r="H34" s="78"/>
    </row>
    <row r="35" spans="1:9" ht="30" x14ac:dyDescent="0.35">
      <c r="A35" s="86"/>
      <c r="B35" s="75"/>
      <c r="C35" s="72"/>
      <c r="D35" s="72"/>
      <c r="E35" s="72"/>
      <c r="F35" s="72"/>
      <c r="G35" s="14" t="s">
        <v>866</v>
      </c>
      <c r="H35" s="15">
        <v>7</v>
      </c>
    </row>
    <row r="36" spans="1:9" ht="30" x14ac:dyDescent="0.35">
      <c r="A36" s="86"/>
      <c r="B36" s="75"/>
      <c r="C36" s="72"/>
      <c r="D36" s="72"/>
      <c r="E36" s="72"/>
      <c r="F36" s="72"/>
      <c r="G36" s="14" t="s">
        <v>865</v>
      </c>
      <c r="H36" s="15">
        <v>5</v>
      </c>
    </row>
    <row r="37" spans="1:9" ht="30" x14ac:dyDescent="0.35">
      <c r="A37" s="86"/>
      <c r="B37" s="75"/>
      <c r="C37" s="72"/>
      <c r="D37" s="72"/>
      <c r="E37" s="72"/>
      <c r="F37" s="72"/>
      <c r="G37" s="14" t="s">
        <v>864</v>
      </c>
      <c r="H37" s="15">
        <v>5</v>
      </c>
    </row>
    <row r="38" spans="1:9" ht="15.5" thickBot="1" x14ac:dyDescent="0.4">
      <c r="A38" s="86"/>
      <c r="B38" s="75"/>
      <c r="C38" s="73"/>
      <c r="D38" s="73"/>
      <c r="E38" s="73"/>
      <c r="F38" s="73"/>
      <c r="G38" s="79" t="s">
        <v>8</v>
      </c>
      <c r="H38" s="81">
        <f>SUM(H29:H31,H33:H33,H35:H37,)</f>
        <v>23</v>
      </c>
    </row>
    <row r="39" spans="1:9" ht="150" customHeight="1" thickBot="1" x14ac:dyDescent="0.4">
      <c r="A39" s="87"/>
      <c r="B39" s="76"/>
      <c r="C39" s="83" t="s">
        <v>863</v>
      </c>
      <c r="D39" s="83"/>
      <c r="E39" s="83"/>
      <c r="F39" s="84"/>
      <c r="G39" s="80"/>
      <c r="H39" s="82"/>
    </row>
    <row r="40" spans="1:9" x14ac:dyDescent="0.35">
      <c r="A40" s="85">
        <v>5</v>
      </c>
      <c r="B40" s="74" t="s">
        <v>732</v>
      </c>
      <c r="C40" s="71" t="s">
        <v>862</v>
      </c>
      <c r="D40" s="71" t="s">
        <v>861</v>
      </c>
      <c r="E40" s="71" t="s">
        <v>860</v>
      </c>
      <c r="F40" s="71" t="s">
        <v>859</v>
      </c>
      <c r="G40" s="77" t="s">
        <v>718</v>
      </c>
      <c r="H40" s="78"/>
    </row>
    <row r="41" spans="1:9" ht="30" x14ac:dyDescent="0.35">
      <c r="A41" s="86"/>
      <c r="B41" s="75"/>
      <c r="C41" s="72"/>
      <c r="D41" s="72"/>
      <c r="E41" s="72"/>
      <c r="F41" s="72"/>
      <c r="G41" s="14" t="s">
        <v>828</v>
      </c>
      <c r="H41" s="15">
        <v>1</v>
      </c>
    </row>
    <row r="42" spans="1:9" ht="45" x14ac:dyDescent="0.35">
      <c r="A42" s="86"/>
      <c r="B42" s="75"/>
      <c r="C42" s="72"/>
      <c r="D42" s="72"/>
      <c r="E42" s="72"/>
      <c r="F42" s="72"/>
      <c r="G42" s="14" t="s">
        <v>858</v>
      </c>
      <c r="H42" s="15">
        <v>1</v>
      </c>
    </row>
    <row r="43" spans="1:9" ht="15.5" thickBot="1" x14ac:dyDescent="0.4">
      <c r="A43" s="86"/>
      <c r="B43" s="75"/>
      <c r="C43" s="72"/>
      <c r="D43" s="72"/>
      <c r="E43" s="72"/>
      <c r="F43" s="72"/>
      <c r="G43" s="14" t="s">
        <v>778</v>
      </c>
      <c r="H43" s="15">
        <v>1</v>
      </c>
    </row>
    <row r="44" spans="1:9" x14ac:dyDescent="0.35">
      <c r="A44" s="86"/>
      <c r="B44" s="75"/>
      <c r="C44" s="72"/>
      <c r="D44" s="72"/>
      <c r="E44" s="72"/>
      <c r="F44" s="72"/>
      <c r="G44" s="77" t="s">
        <v>785</v>
      </c>
      <c r="H44" s="78"/>
    </row>
    <row r="45" spans="1:9" ht="30" x14ac:dyDescent="0.35">
      <c r="A45" s="86"/>
      <c r="B45" s="75"/>
      <c r="C45" s="72"/>
      <c r="D45" s="72"/>
      <c r="E45" s="72"/>
      <c r="F45" s="72"/>
      <c r="G45" s="14" t="s">
        <v>827</v>
      </c>
      <c r="H45" s="15">
        <v>4</v>
      </c>
    </row>
    <row r="46" spans="1:9" ht="15.5" thickBot="1" x14ac:dyDescent="0.4">
      <c r="A46" s="86"/>
      <c r="B46" s="75"/>
      <c r="C46" s="73"/>
      <c r="D46" s="73"/>
      <c r="E46" s="73"/>
      <c r="F46" s="73"/>
      <c r="G46" s="79" t="s">
        <v>8</v>
      </c>
      <c r="H46" s="81">
        <f>SUM(H41:H43,H45:H45,)</f>
        <v>7</v>
      </c>
    </row>
    <row r="47" spans="1:9" ht="218.25" customHeight="1" thickBot="1" x14ac:dyDescent="0.4">
      <c r="A47" s="87"/>
      <c r="B47" s="76"/>
      <c r="C47" s="83" t="s">
        <v>857</v>
      </c>
      <c r="D47" s="83"/>
      <c r="E47" s="83"/>
      <c r="F47" s="84"/>
      <c r="G47" s="80"/>
      <c r="H47" s="82"/>
      <c r="I47" s="5"/>
    </row>
    <row r="48" spans="1:9" x14ac:dyDescent="0.35">
      <c r="A48" s="85">
        <v>6</v>
      </c>
      <c r="B48" s="74" t="s">
        <v>794</v>
      </c>
      <c r="C48" s="71" t="s">
        <v>856</v>
      </c>
      <c r="D48" s="71" t="s">
        <v>855</v>
      </c>
      <c r="E48" s="71" t="s">
        <v>854</v>
      </c>
      <c r="F48" s="71" t="s">
        <v>853</v>
      </c>
      <c r="G48" s="77" t="s">
        <v>718</v>
      </c>
      <c r="H48" s="78"/>
    </row>
    <row r="49" spans="1:10" ht="15.5" thickBot="1" x14ac:dyDescent="0.4">
      <c r="A49" s="86"/>
      <c r="B49" s="75"/>
      <c r="C49" s="72"/>
      <c r="D49" s="72"/>
      <c r="E49" s="72"/>
      <c r="F49" s="72"/>
      <c r="G49" s="14" t="s">
        <v>852</v>
      </c>
      <c r="H49" s="15">
        <v>2</v>
      </c>
    </row>
    <row r="50" spans="1:10" x14ac:dyDescent="0.35">
      <c r="A50" s="86"/>
      <c r="B50" s="75"/>
      <c r="C50" s="72"/>
      <c r="D50" s="72"/>
      <c r="E50" s="72"/>
      <c r="F50" s="72"/>
      <c r="G50" s="77" t="s">
        <v>720</v>
      </c>
      <c r="H50" s="78"/>
    </row>
    <row r="51" spans="1:10" ht="30" x14ac:dyDescent="0.35">
      <c r="A51" s="86"/>
      <c r="B51" s="75"/>
      <c r="C51" s="72"/>
      <c r="D51" s="72"/>
      <c r="E51" s="72"/>
      <c r="F51" s="72"/>
      <c r="G51" s="14" t="s">
        <v>818</v>
      </c>
      <c r="H51" s="16">
        <v>2</v>
      </c>
      <c r="J51" s="5"/>
    </row>
    <row r="52" spans="1:10" x14ac:dyDescent="0.35">
      <c r="A52" s="86"/>
      <c r="B52" s="75"/>
      <c r="C52" s="72"/>
      <c r="D52" s="72"/>
      <c r="E52" s="72"/>
      <c r="F52" s="72"/>
      <c r="G52" s="14" t="s">
        <v>851</v>
      </c>
      <c r="H52" s="16">
        <v>4</v>
      </c>
      <c r="J52" s="5"/>
    </row>
    <row r="53" spans="1:10" ht="30" x14ac:dyDescent="0.35">
      <c r="A53" s="86"/>
      <c r="B53" s="75"/>
      <c r="C53" s="72"/>
      <c r="D53" s="72"/>
      <c r="E53" s="72"/>
      <c r="F53" s="72"/>
      <c r="G53" s="14" t="s">
        <v>790</v>
      </c>
      <c r="H53" s="16">
        <v>2</v>
      </c>
    </row>
    <row r="54" spans="1:10" ht="30.5" thickBot="1" x14ac:dyDescent="0.4">
      <c r="A54" s="86"/>
      <c r="B54" s="75"/>
      <c r="C54" s="72"/>
      <c r="D54" s="72"/>
      <c r="E54" s="72"/>
      <c r="F54" s="72"/>
      <c r="G54" s="14" t="s">
        <v>821</v>
      </c>
      <c r="H54" s="16">
        <v>4</v>
      </c>
      <c r="J54" s="5"/>
    </row>
    <row r="55" spans="1:10" x14ac:dyDescent="0.35">
      <c r="A55" s="86"/>
      <c r="B55" s="75"/>
      <c r="C55" s="72"/>
      <c r="D55" s="72"/>
      <c r="E55" s="72"/>
      <c r="F55" s="72"/>
      <c r="G55" s="77" t="s">
        <v>789</v>
      </c>
      <c r="H55" s="78"/>
    </row>
    <row r="56" spans="1:10" ht="30" x14ac:dyDescent="0.35">
      <c r="A56" s="86"/>
      <c r="B56" s="75"/>
      <c r="C56" s="72"/>
      <c r="D56" s="72"/>
      <c r="E56" s="72"/>
      <c r="F56" s="72"/>
      <c r="G56" s="14" t="s">
        <v>788</v>
      </c>
      <c r="H56" s="15">
        <v>5</v>
      </c>
    </row>
    <row r="57" spans="1:10" ht="15.5" thickBot="1" x14ac:dyDescent="0.4">
      <c r="A57" s="86"/>
      <c r="B57" s="75"/>
      <c r="C57" s="73"/>
      <c r="D57" s="73"/>
      <c r="E57" s="73"/>
      <c r="F57" s="73"/>
      <c r="G57" s="79" t="s">
        <v>8</v>
      </c>
      <c r="H57" s="81">
        <f>SUM(H49:H49,H51:H54,H56:H56,)</f>
        <v>19</v>
      </c>
    </row>
    <row r="58" spans="1:10" ht="150" customHeight="1" thickBot="1" x14ac:dyDescent="0.4">
      <c r="A58" s="87"/>
      <c r="B58" s="76"/>
      <c r="C58" s="83" t="s">
        <v>850</v>
      </c>
      <c r="D58" s="83"/>
      <c r="E58" s="83"/>
      <c r="F58" s="84"/>
      <c r="G58" s="80"/>
      <c r="H58" s="82"/>
    </row>
    <row r="59" spans="1:10" x14ac:dyDescent="0.35">
      <c r="A59" s="85">
        <v>7</v>
      </c>
      <c r="B59" s="74" t="s">
        <v>740</v>
      </c>
      <c r="C59" s="71" t="s">
        <v>849</v>
      </c>
      <c r="D59" s="71" t="s">
        <v>848</v>
      </c>
      <c r="E59" s="71" t="s">
        <v>847</v>
      </c>
      <c r="F59" s="71" t="s">
        <v>846</v>
      </c>
      <c r="G59" s="77" t="s">
        <v>843</v>
      </c>
      <c r="H59" s="78"/>
    </row>
    <row r="60" spans="1:10" x14ac:dyDescent="0.35">
      <c r="A60" s="86"/>
      <c r="B60" s="75"/>
      <c r="C60" s="72"/>
      <c r="D60" s="72"/>
      <c r="E60" s="72"/>
      <c r="F60" s="72"/>
      <c r="G60" s="14" t="s">
        <v>845</v>
      </c>
      <c r="H60" s="16">
        <v>10</v>
      </c>
      <c r="J60" s="5"/>
    </row>
    <row r="61" spans="1:10" ht="30.5" thickBot="1" x14ac:dyDescent="0.4">
      <c r="A61" s="86"/>
      <c r="B61" s="75"/>
      <c r="C61" s="72"/>
      <c r="D61" s="72"/>
      <c r="E61" s="72"/>
      <c r="F61" s="72"/>
      <c r="G61" s="14" t="s">
        <v>844</v>
      </c>
      <c r="H61" s="16">
        <v>9</v>
      </c>
      <c r="J61" s="5"/>
    </row>
    <row r="62" spans="1:10" x14ac:dyDescent="0.35">
      <c r="A62" s="86"/>
      <c r="B62" s="75"/>
      <c r="C62" s="72"/>
      <c r="D62" s="72"/>
      <c r="E62" s="72"/>
      <c r="F62" s="72"/>
      <c r="G62" s="77" t="s">
        <v>771</v>
      </c>
      <c r="H62" s="78"/>
    </row>
    <row r="63" spans="1:10" ht="30" x14ac:dyDescent="0.35">
      <c r="A63" s="86"/>
      <c r="B63" s="75"/>
      <c r="C63" s="72"/>
      <c r="D63" s="72"/>
      <c r="E63" s="72"/>
      <c r="F63" s="72"/>
      <c r="G63" s="14" t="s">
        <v>770</v>
      </c>
      <c r="H63" s="15">
        <v>1</v>
      </c>
    </row>
    <row r="64" spans="1:10" ht="30" x14ac:dyDescent="0.35">
      <c r="A64" s="86"/>
      <c r="B64" s="75"/>
      <c r="C64" s="72"/>
      <c r="D64" s="72"/>
      <c r="E64" s="72"/>
      <c r="F64" s="72"/>
      <c r="G64" s="14" t="s">
        <v>768</v>
      </c>
      <c r="H64" s="15">
        <v>2</v>
      </c>
    </row>
    <row r="65" spans="1:10" ht="45" x14ac:dyDescent="0.35">
      <c r="A65" s="86"/>
      <c r="B65" s="75"/>
      <c r="C65" s="72"/>
      <c r="D65" s="72"/>
      <c r="E65" s="72"/>
      <c r="F65" s="72"/>
      <c r="G65" s="14" t="s">
        <v>796</v>
      </c>
      <c r="H65" s="15">
        <v>1</v>
      </c>
    </row>
    <row r="66" spans="1:10" ht="45.5" thickBot="1" x14ac:dyDescent="0.4">
      <c r="A66" s="86"/>
      <c r="B66" s="75"/>
      <c r="C66" s="72"/>
      <c r="D66" s="72"/>
      <c r="E66" s="72"/>
      <c r="F66" s="72"/>
      <c r="G66" s="14" t="s">
        <v>769</v>
      </c>
      <c r="H66" s="15">
        <v>2</v>
      </c>
    </row>
    <row r="67" spans="1:10" x14ac:dyDescent="0.35">
      <c r="A67" s="86"/>
      <c r="B67" s="75"/>
      <c r="C67" s="72"/>
      <c r="D67" s="72"/>
      <c r="E67" s="72"/>
      <c r="F67" s="72"/>
      <c r="G67" s="77" t="s">
        <v>720</v>
      </c>
      <c r="H67" s="78"/>
    </row>
    <row r="68" spans="1:10" ht="30.5" thickBot="1" x14ac:dyDescent="0.4">
      <c r="A68" s="86"/>
      <c r="B68" s="75"/>
      <c r="C68" s="72"/>
      <c r="D68" s="72"/>
      <c r="E68" s="72"/>
      <c r="F68" s="72"/>
      <c r="G68" s="14" t="s">
        <v>790</v>
      </c>
      <c r="H68" s="15">
        <v>2</v>
      </c>
    </row>
    <row r="69" spans="1:10" x14ac:dyDescent="0.35">
      <c r="A69" s="86"/>
      <c r="B69" s="75"/>
      <c r="C69" s="72"/>
      <c r="D69" s="72"/>
      <c r="E69" s="72"/>
      <c r="F69" s="72"/>
      <c r="G69" s="77" t="s">
        <v>843</v>
      </c>
      <c r="H69" s="78"/>
    </row>
    <row r="70" spans="1:10" ht="30" x14ac:dyDescent="0.35">
      <c r="A70" s="86"/>
      <c r="B70" s="75"/>
      <c r="C70" s="72"/>
      <c r="D70" s="72"/>
      <c r="E70" s="72"/>
      <c r="F70" s="72"/>
      <c r="G70" s="14" t="s">
        <v>842</v>
      </c>
      <c r="H70" s="16">
        <v>7</v>
      </c>
      <c r="J70" s="5"/>
    </row>
    <row r="71" spans="1:10" x14ac:dyDescent="0.35">
      <c r="A71" s="86"/>
      <c r="B71" s="75"/>
      <c r="C71" s="72"/>
      <c r="D71" s="72"/>
      <c r="E71" s="72"/>
      <c r="F71" s="72"/>
      <c r="G71" s="14" t="s">
        <v>841</v>
      </c>
      <c r="H71" s="15">
        <v>2</v>
      </c>
    </row>
    <row r="72" spans="1:10" x14ac:dyDescent="0.35">
      <c r="A72" s="86"/>
      <c r="B72" s="75"/>
      <c r="C72" s="72"/>
      <c r="D72" s="72"/>
      <c r="E72" s="72"/>
      <c r="F72" s="72"/>
      <c r="G72" s="14" t="s">
        <v>840</v>
      </c>
      <c r="H72" s="15">
        <v>2</v>
      </c>
    </row>
    <row r="73" spans="1:10" ht="30" x14ac:dyDescent="0.35">
      <c r="A73" s="86"/>
      <c r="B73" s="75"/>
      <c r="C73" s="72"/>
      <c r="D73" s="72"/>
      <c r="E73" s="72"/>
      <c r="F73" s="72"/>
      <c r="G73" s="14" t="s">
        <v>839</v>
      </c>
      <c r="H73" s="15">
        <v>2</v>
      </c>
    </row>
    <row r="74" spans="1:10" ht="30" x14ac:dyDescent="0.35">
      <c r="A74" s="86"/>
      <c r="B74" s="75"/>
      <c r="C74" s="72"/>
      <c r="D74" s="72"/>
      <c r="E74" s="72"/>
      <c r="F74" s="72"/>
      <c r="G74" s="14" t="s">
        <v>838</v>
      </c>
      <c r="H74" s="15">
        <v>2</v>
      </c>
    </row>
    <row r="75" spans="1:10" x14ac:dyDescent="0.35">
      <c r="A75" s="86"/>
      <c r="B75" s="75"/>
      <c r="C75" s="72"/>
      <c r="D75" s="72"/>
      <c r="E75" s="72"/>
      <c r="F75" s="72"/>
      <c r="G75" s="14" t="s">
        <v>837</v>
      </c>
      <c r="H75" s="15">
        <v>2</v>
      </c>
    </row>
    <row r="76" spans="1:10" ht="45" x14ac:dyDescent="0.35">
      <c r="A76" s="86"/>
      <c r="B76" s="75"/>
      <c r="C76" s="72"/>
      <c r="D76" s="72"/>
      <c r="E76" s="72"/>
      <c r="F76" s="72"/>
      <c r="G76" s="14" t="s">
        <v>836</v>
      </c>
      <c r="H76" s="15">
        <v>2</v>
      </c>
    </row>
    <row r="77" spans="1:10" ht="15.5" thickBot="1" x14ac:dyDescent="0.4">
      <c r="A77" s="86"/>
      <c r="B77" s="75"/>
      <c r="C77" s="72"/>
      <c r="D77" s="72"/>
      <c r="E77" s="72"/>
      <c r="F77" s="72"/>
      <c r="G77" s="14" t="s">
        <v>835</v>
      </c>
      <c r="H77" s="15">
        <v>2</v>
      </c>
    </row>
    <row r="78" spans="1:10" x14ac:dyDescent="0.35">
      <c r="A78" s="86"/>
      <c r="B78" s="75"/>
      <c r="C78" s="72"/>
      <c r="D78" s="72"/>
      <c r="E78" s="72"/>
      <c r="F78" s="72"/>
      <c r="G78" s="77" t="s">
        <v>771</v>
      </c>
      <c r="H78" s="78"/>
    </row>
    <row r="79" spans="1:10" ht="30" x14ac:dyDescent="0.35">
      <c r="A79" s="86"/>
      <c r="B79" s="75"/>
      <c r="C79" s="72"/>
      <c r="D79" s="72"/>
      <c r="E79" s="72"/>
      <c r="F79" s="72"/>
      <c r="G79" s="14" t="s">
        <v>834</v>
      </c>
      <c r="H79" s="15">
        <v>3</v>
      </c>
      <c r="I79" s="5"/>
    </row>
    <row r="80" spans="1:10" ht="30" x14ac:dyDescent="0.35">
      <c r="A80" s="86"/>
      <c r="B80" s="75"/>
      <c r="C80" s="72"/>
      <c r="D80" s="72"/>
      <c r="E80" s="72"/>
      <c r="F80" s="72"/>
      <c r="G80" s="14" t="s">
        <v>765</v>
      </c>
      <c r="H80" s="15">
        <v>2</v>
      </c>
      <c r="I80" s="5"/>
    </row>
    <row r="81" spans="1:10" ht="15.5" thickBot="1" x14ac:dyDescent="0.4">
      <c r="A81" s="86"/>
      <c r="B81" s="75"/>
      <c r="C81" s="73"/>
      <c r="D81" s="73"/>
      <c r="E81" s="73"/>
      <c r="F81" s="73"/>
      <c r="G81" s="79" t="s">
        <v>8</v>
      </c>
      <c r="H81" s="81">
        <f>SUM(H60:H61,H63:H66,H68:H68,H70:H77,H79:H80,)</f>
        <v>53</v>
      </c>
    </row>
    <row r="82" spans="1:10" ht="150" customHeight="1" thickBot="1" x14ac:dyDescent="0.4">
      <c r="A82" s="87"/>
      <c r="B82" s="76"/>
      <c r="C82" s="83" t="s">
        <v>833</v>
      </c>
      <c r="D82" s="83"/>
      <c r="E82" s="83"/>
      <c r="F82" s="84"/>
      <c r="G82" s="80"/>
      <c r="H82" s="82"/>
    </row>
    <row r="83" spans="1:10" x14ac:dyDescent="0.35">
      <c r="A83" s="85">
        <v>8</v>
      </c>
      <c r="B83" s="74" t="s">
        <v>732</v>
      </c>
      <c r="C83" s="71" t="s">
        <v>832</v>
      </c>
      <c r="D83" s="71" t="s">
        <v>831</v>
      </c>
      <c r="E83" s="71" t="s">
        <v>830</v>
      </c>
      <c r="F83" s="71" t="s">
        <v>829</v>
      </c>
      <c r="G83" s="77" t="s">
        <v>718</v>
      </c>
      <c r="H83" s="78"/>
    </row>
    <row r="84" spans="1:10" ht="30.5" thickBot="1" x14ac:dyDescent="0.4">
      <c r="A84" s="86"/>
      <c r="B84" s="75"/>
      <c r="C84" s="72"/>
      <c r="D84" s="72"/>
      <c r="E84" s="72"/>
      <c r="F84" s="72"/>
      <c r="G84" s="14" t="s">
        <v>828</v>
      </c>
      <c r="H84" s="15">
        <v>1</v>
      </c>
    </row>
    <row r="85" spans="1:10" x14ac:dyDescent="0.35">
      <c r="A85" s="86"/>
      <c r="B85" s="75"/>
      <c r="C85" s="72"/>
      <c r="D85" s="72"/>
      <c r="E85" s="72"/>
      <c r="F85" s="72"/>
      <c r="G85" s="77" t="s">
        <v>785</v>
      </c>
      <c r="H85" s="78"/>
    </row>
    <row r="86" spans="1:10" ht="30" x14ac:dyDescent="0.35">
      <c r="A86" s="86"/>
      <c r="B86" s="75"/>
      <c r="C86" s="72"/>
      <c r="D86" s="72"/>
      <c r="E86" s="72"/>
      <c r="F86" s="72"/>
      <c r="G86" s="14" t="s">
        <v>827</v>
      </c>
      <c r="H86" s="16">
        <v>2</v>
      </c>
      <c r="J86" s="5"/>
    </row>
    <row r="87" spans="1:10" ht="15.5" thickBot="1" x14ac:dyDescent="0.4">
      <c r="A87" s="86"/>
      <c r="B87" s="75"/>
      <c r="C87" s="73"/>
      <c r="D87" s="73"/>
      <c r="E87" s="73"/>
      <c r="F87" s="73"/>
      <c r="G87" s="79" t="s">
        <v>8</v>
      </c>
      <c r="H87" s="81">
        <f>SUM(H84:H84,H86:H86,)</f>
        <v>3</v>
      </c>
    </row>
    <row r="88" spans="1:10" ht="150" customHeight="1" thickBot="1" x14ac:dyDescent="0.4">
      <c r="A88" s="87"/>
      <c r="B88" s="76"/>
      <c r="C88" s="83" t="s">
        <v>826</v>
      </c>
      <c r="D88" s="83"/>
      <c r="E88" s="83"/>
      <c r="F88" s="84"/>
      <c r="G88" s="80"/>
      <c r="H88" s="82"/>
      <c r="I88" s="5"/>
    </row>
    <row r="89" spans="1:10" x14ac:dyDescent="0.35">
      <c r="A89" s="85">
        <v>9</v>
      </c>
      <c r="B89" s="74" t="s">
        <v>725</v>
      </c>
      <c r="C89" s="71" t="s">
        <v>825</v>
      </c>
      <c r="D89" s="71" t="s">
        <v>824</v>
      </c>
      <c r="E89" s="71" t="s">
        <v>823</v>
      </c>
      <c r="F89" s="71" t="s">
        <v>822</v>
      </c>
      <c r="G89" s="77" t="s">
        <v>720</v>
      </c>
      <c r="H89" s="78"/>
    </row>
    <row r="90" spans="1:10" ht="30" x14ac:dyDescent="0.35">
      <c r="A90" s="86"/>
      <c r="B90" s="75"/>
      <c r="C90" s="72"/>
      <c r="D90" s="72"/>
      <c r="E90" s="72"/>
      <c r="F90" s="72"/>
      <c r="G90" s="14" t="s">
        <v>821</v>
      </c>
      <c r="H90" s="15">
        <v>5</v>
      </c>
      <c r="J90" s="5"/>
    </row>
    <row r="91" spans="1:10" ht="30" x14ac:dyDescent="0.35">
      <c r="A91" s="86"/>
      <c r="B91" s="75"/>
      <c r="C91" s="72"/>
      <c r="D91" s="72"/>
      <c r="E91" s="72"/>
      <c r="F91" s="72"/>
      <c r="G91" s="14" t="s">
        <v>820</v>
      </c>
      <c r="H91" s="15">
        <v>6</v>
      </c>
    </row>
    <row r="92" spans="1:10" x14ac:dyDescent="0.35">
      <c r="A92" s="86"/>
      <c r="B92" s="75"/>
      <c r="C92" s="72"/>
      <c r="D92" s="72"/>
      <c r="E92" s="72"/>
      <c r="F92" s="72"/>
      <c r="G92" s="14" t="s">
        <v>819</v>
      </c>
      <c r="H92" s="15">
        <v>5</v>
      </c>
    </row>
    <row r="93" spans="1:10" ht="30" x14ac:dyDescent="0.35">
      <c r="A93" s="86"/>
      <c r="B93" s="75"/>
      <c r="C93" s="72"/>
      <c r="D93" s="72"/>
      <c r="E93" s="72"/>
      <c r="F93" s="72"/>
      <c r="G93" s="14" t="s">
        <v>818</v>
      </c>
      <c r="H93" s="16">
        <v>2</v>
      </c>
      <c r="J93" s="5"/>
    </row>
    <row r="94" spans="1:10" ht="30" x14ac:dyDescent="0.35">
      <c r="A94" s="86"/>
      <c r="B94" s="75"/>
      <c r="C94" s="72"/>
      <c r="D94" s="72"/>
      <c r="E94" s="72"/>
      <c r="F94" s="72"/>
      <c r="G94" s="14" t="s">
        <v>817</v>
      </c>
      <c r="H94" s="16">
        <v>4</v>
      </c>
      <c r="J94" s="5"/>
    </row>
    <row r="95" spans="1:10" x14ac:dyDescent="0.35">
      <c r="A95" s="86"/>
      <c r="B95" s="75"/>
      <c r="C95" s="72"/>
      <c r="D95" s="72"/>
      <c r="E95" s="72"/>
      <c r="F95" s="72"/>
      <c r="G95" s="14" t="s">
        <v>750</v>
      </c>
      <c r="H95" s="16">
        <v>4</v>
      </c>
      <c r="J95" s="5"/>
    </row>
    <row r="96" spans="1:10" ht="30" x14ac:dyDescent="0.35">
      <c r="A96" s="86"/>
      <c r="B96" s="75"/>
      <c r="C96" s="72"/>
      <c r="D96" s="72"/>
      <c r="E96" s="72"/>
      <c r="F96" s="72"/>
      <c r="G96" s="14" t="s">
        <v>719</v>
      </c>
      <c r="H96" s="16">
        <v>4</v>
      </c>
      <c r="J96" s="5"/>
    </row>
    <row r="97" spans="1:10" ht="30.5" thickBot="1" x14ac:dyDescent="0.4">
      <c r="A97" s="86"/>
      <c r="B97" s="75"/>
      <c r="C97" s="72"/>
      <c r="D97" s="72"/>
      <c r="E97" s="72"/>
      <c r="F97" s="72"/>
      <c r="G97" s="14" t="s">
        <v>816</v>
      </c>
      <c r="H97" s="16">
        <v>7</v>
      </c>
      <c r="J97" s="5"/>
    </row>
    <row r="98" spans="1:10" x14ac:dyDescent="0.35">
      <c r="A98" s="86"/>
      <c r="B98" s="75"/>
      <c r="C98" s="72"/>
      <c r="D98" s="72"/>
      <c r="E98" s="72"/>
      <c r="F98" s="72"/>
      <c r="G98" s="77" t="s">
        <v>789</v>
      </c>
      <c r="H98" s="78"/>
    </row>
    <row r="99" spans="1:10" ht="30" x14ac:dyDescent="0.35">
      <c r="A99" s="86"/>
      <c r="B99" s="75"/>
      <c r="C99" s="72"/>
      <c r="D99" s="72"/>
      <c r="E99" s="72"/>
      <c r="F99" s="72"/>
      <c r="G99" s="14" t="s">
        <v>788</v>
      </c>
      <c r="H99" s="16">
        <v>5</v>
      </c>
    </row>
    <row r="100" spans="1:10" x14ac:dyDescent="0.35">
      <c r="A100" s="86"/>
      <c r="B100" s="75"/>
      <c r="C100" s="72"/>
      <c r="D100" s="72"/>
      <c r="E100" s="72"/>
      <c r="F100" s="72"/>
      <c r="G100" s="14" t="s">
        <v>815</v>
      </c>
      <c r="H100" s="16">
        <v>50</v>
      </c>
      <c r="J100" s="5"/>
    </row>
    <row r="101" spans="1:10" ht="45" x14ac:dyDescent="0.35">
      <c r="A101" s="86"/>
      <c r="B101" s="75"/>
      <c r="C101" s="72"/>
      <c r="D101" s="72"/>
      <c r="E101" s="72"/>
      <c r="F101" s="72"/>
      <c r="G101" s="14" t="s">
        <v>786</v>
      </c>
      <c r="H101" s="16">
        <v>43</v>
      </c>
      <c r="J101" s="5"/>
    </row>
    <row r="102" spans="1:10" ht="30" x14ac:dyDescent="0.35">
      <c r="A102" s="86"/>
      <c r="B102" s="75"/>
      <c r="C102" s="72"/>
      <c r="D102" s="72"/>
      <c r="E102" s="72"/>
      <c r="F102" s="72"/>
      <c r="G102" s="14" t="s">
        <v>814</v>
      </c>
      <c r="H102" s="15">
        <v>7</v>
      </c>
    </row>
    <row r="103" spans="1:10" x14ac:dyDescent="0.35">
      <c r="A103" s="86"/>
      <c r="B103" s="75"/>
      <c r="C103" s="72"/>
      <c r="D103" s="72"/>
      <c r="E103" s="72"/>
      <c r="F103" s="72"/>
      <c r="G103" s="14" t="s">
        <v>813</v>
      </c>
      <c r="H103" s="15">
        <v>4</v>
      </c>
    </row>
    <row r="104" spans="1:10" ht="45" x14ac:dyDescent="0.35">
      <c r="A104" s="86"/>
      <c r="B104" s="75"/>
      <c r="C104" s="72"/>
      <c r="D104" s="72"/>
      <c r="E104" s="72"/>
      <c r="F104" s="72"/>
      <c r="G104" s="14" t="s">
        <v>812</v>
      </c>
      <c r="H104" s="15">
        <v>6</v>
      </c>
    </row>
    <row r="105" spans="1:10" ht="30.5" thickBot="1" x14ac:dyDescent="0.4">
      <c r="A105" s="86"/>
      <c r="B105" s="75"/>
      <c r="C105" s="72"/>
      <c r="D105" s="72"/>
      <c r="E105" s="72"/>
      <c r="F105" s="72"/>
      <c r="G105" s="14" t="s">
        <v>811</v>
      </c>
      <c r="H105" s="15">
        <v>6</v>
      </c>
    </row>
    <row r="106" spans="1:10" x14ac:dyDescent="0.35">
      <c r="A106" s="86"/>
      <c r="B106" s="75"/>
      <c r="C106" s="72"/>
      <c r="D106" s="72"/>
      <c r="E106" s="72"/>
      <c r="F106" s="72"/>
      <c r="G106" s="77" t="s">
        <v>785</v>
      </c>
      <c r="H106" s="78"/>
    </row>
    <row r="107" spans="1:10" ht="30" x14ac:dyDescent="0.35">
      <c r="A107" s="86"/>
      <c r="B107" s="75"/>
      <c r="C107" s="72"/>
      <c r="D107" s="72"/>
      <c r="E107" s="72"/>
      <c r="F107" s="72"/>
      <c r="G107" s="14" t="s">
        <v>810</v>
      </c>
      <c r="H107" s="16">
        <v>21</v>
      </c>
      <c r="J107" s="5"/>
    </row>
    <row r="108" spans="1:10" ht="30" x14ac:dyDescent="0.35">
      <c r="A108" s="86"/>
      <c r="B108" s="75"/>
      <c r="C108" s="72"/>
      <c r="D108" s="72"/>
      <c r="E108" s="72"/>
      <c r="F108" s="72"/>
      <c r="G108" s="14" t="s">
        <v>809</v>
      </c>
      <c r="H108" s="16">
        <v>14</v>
      </c>
      <c r="J108" s="5"/>
    </row>
    <row r="109" spans="1:10" x14ac:dyDescent="0.35">
      <c r="A109" s="86"/>
      <c r="B109" s="75"/>
      <c r="C109" s="72"/>
      <c r="D109" s="72"/>
      <c r="E109" s="72"/>
      <c r="F109" s="72"/>
      <c r="G109" s="14" t="s">
        <v>808</v>
      </c>
      <c r="H109" s="16">
        <v>35</v>
      </c>
      <c r="J109" s="5"/>
    </row>
    <row r="110" spans="1:10" x14ac:dyDescent="0.35">
      <c r="A110" s="86"/>
      <c r="B110" s="75"/>
      <c r="C110" s="72"/>
      <c r="D110" s="72"/>
      <c r="E110" s="72"/>
      <c r="F110" s="72"/>
      <c r="G110" s="14" t="s">
        <v>807</v>
      </c>
      <c r="H110" s="16">
        <v>21</v>
      </c>
      <c r="J110" s="5"/>
    </row>
    <row r="111" spans="1:10" ht="30" x14ac:dyDescent="0.35">
      <c r="A111" s="86"/>
      <c r="B111" s="75"/>
      <c r="C111" s="72"/>
      <c r="D111" s="72"/>
      <c r="E111" s="72"/>
      <c r="F111" s="72"/>
      <c r="G111" s="14" t="s">
        <v>806</v>
      </c>
      <c r="H111" s="16">
        <v>21</v>
      </c>
      <c r="J111" s="5"/>
    </row>
    <row r="112" spans="1:10" ht="30" x14ac:dyDescent="0.35">
      <c r="A112" s="86"/>
      <c r="B112" s="75"/>
      <c r="C112" s="72"/>
      <c r="D112" s="72"/>
      <c r="E112" s="72"/>
      <c r="F112" s="72"/>
      <c r="G112" s="14" t="s">
        <v>805</v>
      </c>
      <c r="H112" s="16">
        <v>21</v>
      </c>
      <c r="J112" s="5"/>
    </row>
    <row r="113" spans="1:10" ht="15.5" thickBot="1" x14ac:dyDescent="0.4">
      <c r="A113" s="86"/>
      <c r="B113" s="75"/>
      <c r="C113" s="73"/>
      <c r="D113" s="73"/>
      <c r="E113" s="73"/>
      <c r="F113" s="73"/>
      <c r="G113" s="79" t="s">
        <v>8</v>
      </c>
      <c r="H113" s="81">
        <f>SUM(H90:H97,H99:H105,H107:H112,)</f>
        <v>291</v>
      </c>
    </row>
    <row r="114" spans="1:10" ht="150" customHeight="1" thickBot="1" x14ac:dyDescent="0.4">
      <c r="A114" s="87"/>
      <c r="B114" s="76"/>
      <c r="C114" s="83" t="s">
        <v>804</v>
      </c>
      <c r="D114" s="83"/>
      <c r="E114" s="83"/>
      <c r="F114" s="84"/>
      <c r="G114" s="80"/>
      <c r="H114" s="82"/>
    </row>
    <row r="115" spans="1:10" x14ac:dyDescent="0.35">
      <c r="A115" s="85">
        <v>10</v>
      </c>
      <c r="B115" s="74" t="s">
        <v>794</v>
      </c>
      <c r="C115" s="71" t="s">
        <v>803</v>
      </c>
      <c r="D115" s="71" t="s">
        <v>802</v>
      </c>
      <c r="E115" s="71" t="s">
        <v>801</v>
      </c>
      <c r="F115" s="71" t="s">
        <v>800</v>
      </c>
      <c r="G115" s="77" t="s">
        <v>789</v>
      </c>
      <c r="H115" s="78"/>
    </row>
    <row r="116" spans="1:10" x14ac:dyDescent="0.35">
      <c r="A116" s="86"/>
      <c r="B116" s="75"/>
      <c r="C116" s="72"/>
      <c r="D116" s="72"/>
      <c r="E116" s="72"/>
      <c r="F116" s="72"/>
      <c r="G116" s="14" t="s">
        <v>799</v>
      </c>
      <c r="H116" s="16">
        <v>50</v>
      </c>
      <c r="J116" s="5"/>
    </row>
    <row r="117" spans="1:10" ht="15.5" thickBot="1" x14ac:dyDescent="0.4">
      <c r="A117" s="86"/>
      <c r="B117" s="75"/>
      <c r="C117" s="72"/>
      <c r="D117" s="72"/>
      <c r="E117" s="72"/>
      <c r="F117" s="72"/>
      <c r="G117" s="14" t="s">
        <v>798</v>
      </c>
      <c r="H117" s="16">
        <v>43</v>
      </c>
      <c r="J117" s="5"/>
    </row>
    <row r="118" spans="1:10" x14ac:dyDescent="0.35">
      <c r="A118" s="86"/>
      <c r="B118" s="75"/>
      <c r="C118" s="72"/>
      <c r="D118" s="72"/>
      <c r="E118" s="72"/>
      <c r="F118" s="72"/>
      <c r="G118" s="77" t="s">
        <v>720</v>
      </c>
      <c r="H118" s="78"/>
    </row>
    <row r="119" spans="1:10" ht="30.5" thickBot="1" x14ac:dyDescent="0.4">
      <c r="A119" s="86"/>
      <c r="B119" s="75"/>
      <c r="C119" s="72"/>
      <c r="D119" s="72"/>
      <c r="E119" s="72"/>
      <c r="F119" s="72"/>
      <c r="G119" s="14" t="s">
        <v>790</v>
      </c>
      <c r="H119" s="16">
        <v>4</v>
      </c>
    </row>
    <row r="120" spans="1:10" x14ac:dyDescent="0.35">
      <c r="A120" s="86"/>
      <c r="B120" s="75"/>
      <c r="C120" s="72"/>
      <c r="D120" s="72"/>
      <c r="E120" s="72"/>
      <c r="F120" s="72"/>
      <c r="G120" s="77" t="s">
        <v>771</v>
      </c>
      <c r="H120" s="78"/>
    </row>
    <row r="121" spans="1:10" ht="30" x14ac:dyDescent="0.35">
      <c r="A121" s="86"/>
      <c r="B121" s="75"/>
      <c r="C121" s="72"/>
      <c r="D121" s="72"/>
      <c r="E121" s="72"/>
      <c r="F121" s="72"/>
      <c r="G121" s="14" t="s">
        <v>797</v>
      </c>
      <c r="H121" s="15">
        <v>3</v>
      </c>
    </row>
    <row r="122" spans="1:10" ht="45" x14ac:dyDescent="0.35">
      <c r="A122" s="86"/>
      <c r="B122" s="75"/>
      <c r="C122" s="72"/>
      <c r="D122" s="72"/>
      <c r="E122" s="72"/>
      <c r="F122" s="72"/>
      <c r="G122" s="14" t="s">
        <v>796</v>
      </c>
      <c r="H122" s="15">
        <v>1</v>
      </c>
    </row>
    <row r="123" spans="1:10" ht="15.5" thickBot="1" x14ac:dyDescent="0.4">
      <c r="A123" s="86"/>
      <c r="B123" s="75"/>
      <c r="C123" s="73"/>
      <c r="D123" s="73"/>
      <c r="E123" s="73"/>
      <c r="F123" s="73"/>
      <c r="G123" s="79" t="s">
        <v>8</v>
      </c>
      <c r="H123" s="81">
        <f>SUM(H116:H117,H119:H119,H121:H122,)</f>
        <v>101</v>
      </c>
    </row>
    <row r="124" spans="1:10" ht="150" customHeight="1" thickBot="1" x14ac:dyDescent="0.4">
      <c r="A124" s="87"/>
      <c r="B124" s="76"/>
      <c r="C124" s="83" t="s">
        <v>795</v>
      </c>
      <c r="D124" s="83"/>
      <c r="E124" s="83"/>
      <c r="F124" s="84"/>
      <c r="G124" s="80"/>
      <c r="H124" s="82"/>
    </row>
    <row r="125" spans="1:10" x14ac:dyDescent="0.35">
      <c r="A125" s="85">
        <v>11</v>
      </c>
      <c r="B125" s="74" t="s">
        <v>794</v>
      </c>
      <c r="C125" s="71" t="s">
        <v>793</v>
      </c>
      <c r="D125" s="71" t="s">
        <v>792</v>
      </c>
      <c r="E125" s="71"/>
      <c r="F125" s="71" t="s">
        <v>791</v>
      </c>
      <c r="G125" s="77" t="s">
        <v>720</v>
      </c>
      <c r="H125" s="78"/>
    </row>
    <row r="126" spans="1:10" ht="30.5" thickBot="1" x14ac:dyDescent="0.4">
      <c r="A126" s="86"/>
      <c r="B126" s="75"/>
      <c r="C126" s="72"/>
      <c r="D126" s="72"/>
      <c r="E126" s="72"/>
      <c r="F126" s="72"/>
      <c r="G126" s="14" t="s">
        <v>790</v>
      </c>
      <c r="H126" s="15">
        <v>2</v>
      </c>
    </row>
    <row r="127" spans="1:10" x14ac:dyDescent="0.35">
      <c r="A127" s="86"/>
      <c r="B127" s="75"/>
      <c r="C127" s="72"/>
      <c r="D127" s="72"/>
      <c r="E127" s="72"/>
      <c r="F127" s="72"/>
      <c r="G127" s="77" t="s">
        <v>789</v>
      </c>
      <c r="H127" s="78"/>
    </row>
    <row r="128" spans="1:10" ht="30" x14ac:dyDescent="0.35">
      <c r="A128" s="86"/>
      <c r="B128" s="75"/>
      <c r="C128" s="72"/>
      <c r="D128" s="72"/>
      <c r="E128" s="72"/>
      <c r="F128" s="72"/>
      <c r="G128" s="14" t="s">
        <v>788</v>
      </c>
      <c r="H128" s="15">
        <v>10</v>
      </c>
    </row>
    <row r="129" spans="1:10" ht="45" x14ac:dyDescent="0.35">
      <c r="A129" s="86"/>
      <c r="B129" s="75"/>
      <c r="C129" s="72"/>
      <c r="D129" s="72"/>
      <c r="E129" s="72"/>
      <c r="F129" s="72"/>
      <c r="G129" s="14" t="s">
        <v>787</v>
      </c>
      <c r="H129" s="16">
        <v>83</v>
      </c>
      <c r="J129" s="5"/>
    </row>
    <row r="130" spans="1:10" ht="45.5" thickBot="1" x14ac:dyDescent="0.4">
      <c r="A130" s="86"/>
      <c r="B130" s="75"/>
      <c r="C130" s="72"/>
      <c r="D130" s="72"/>
      <c r="E130" s="72"/>
      <c r="F130" s="72"/>
      <c r="G130" s="14" t="s">
        <v>786</v>
      </c>
      <c r="H130" s="16">
        <v>40</v>
      </c>
      <c r="J130" s="5"/>
    </row>
    <row r="131" spans="1:10" x14ac:dyDescent="0.35">
      <c r="A131" s="86"/>
      <c r="B131" s="75"/>
      <c r="C131" s="72"/>
      <c r="D131" s="72"/>
      <c r="E131" s="72"/>
      <c r="F131" s="72"/>
      <c r="G131" s="77" t="s">
        <v>785</v>
      </c>
      <c r="H131" s="78"/>
    </row>
    <row r="132" spans="1:10" ht="30" x14ac:dyDescent="0.35">
      <c r="A132" s="86"/>
      <c r="B132" s="75"/>
      <c r="C132" s="72"/>
      <c r="D132" s="72"/>
      <c r="E132" s="72"/>
      <c r="F132" s="72"/>
      <c r="G132" s="14" t="s">
        <v>784</v>
      </c>
      <c r="H132" s="16">
        <v>21</v>
      </c>
      <c r="J132" s="5"/>
    </row>
    <row r="133" spans="1:10" ht="15.5" thickBot="1" x14ac:dyDescent="0.4">
      <c r="A133" s="86"/>
      <c r="B133" s="75"/>
      <c r="C133" s="73"/>
      <c r="D133" s="73"/>
      <c r="E133" s="73"/>
      <c r="F133" s="73"/>
      <c r="G133" s="79" t="s">
        <v>8</v>
      </c>
      <c r="H133" s="81">
        <f>SUM(H126:H126,H128:H130,H132:H132,)</f>
        <v>156</v>
      </c>
    </row>
    <row r="134" spans="1:10" ht="150" customHeight="1" thickBot="1" x14ac:dyDescent="0.4">
      <c r="A134" s="87"/>
      <c r="B134" s="76"/>
      <c r="C134" s="83" t="s">
        <v>783</v>
      </c>
      <c r="D134" s="83"/>
      <c r="E134" s="83"/>
      <c r="F134" s="84"/>
      <c r="G134" s="80"/>
      <c r="H134" s="82"/>
    </row>
    <row r="135" spans="1:10" x14ac:dyDescent="0.35">
      <c r="A135" s="85">
        <v>12</v>
      </c>
      <c r="B135" s="74" t="s">
        <v>725</v>
      </c>
      <c r="C135" s="71" t="s">
        <v>782</v>
      </c>
      <c r="D135" s="71" t="s">
        <v>781</v>
      </c>
      <c r="E135" s="71" t="s">
        <v>780</v>
      </c>
      <c r="F135" s="71" t="s">
        <v>779</v>
      </c>
      <c r="G135" s="77" t="s">
        <v>718</v>
      </c>
      <c r="H135" s="78"/>
    </row>
    <row r="136" spans="1:10" x14ac:dyDescent="0.35">
      <c r="A136" s="86"/>
      <c r="B136" s="75"/>
      <c r="C136" s="72"/>
      <c r="D136" s="72"/>
      <c r="E136" s="72"/>
      <c r="F136" s="72"/>
      <c r="G136" s="14" t="s">
        <v>778</v>
      </c>
      <c r="H136" s="15">
        <v>1</v>
      </c>
    </row>
    <row r="137" spans="1:10" ht="60" x14ac:dyDescent="0.35">
      <c r="A137" s="86"/>
      <c r="B137" s="75"/>
      <c r="C137" s="72"/>
      <c r="D137" s="72"/>
      <c r="E137" s="72"/>
      <c r="F137" s="72"/>
      <c r="G137" s="14" t="s">
        <v>777</v>
      </c>
      <c r="H137" s="15">
        <v>2</v>
      </c>
    </row>
    <row r="138" spans="1:10" ht="15.5" thickBot="1" x14ac:dyDescent="0.4">
      <c r="A138" s="86"/>
      <c r="B138" s="75"/>
      <c r="C138" s="73"/>
      <c r="D138" s="73"/>
      <c r="E138" s="73"/>
      <c r="F138" s="73"/>
      <c r="G138" s="79" t="s">
        <v>8</v>
      </c>
      <c r="H138" s="81">
        <f>SUM(H136:H137,)</f>
        <v>3</v>
      </c>
    </row>
    <row r="139" spans="1:10" ht="150" customHeight="1" thickBot="1" x14ac:dyDescent="0.4">
      <c r="A139" s="87"/>
      <c r="B139" s="76"/>
      <c r="C139" s="83" t="s">
        <v>776</v>
      </c>
      <c r="D139" s="83"/>
      <c r="E139" s="83"/>
      <c r="F139" s="84"/>
      <c r="G139" s="80"/>
      <c r="H139" s="82"/>
    </row>
    <row r="140" spans="1:10" x14ac:dyDescent="0.35">
      <c r="A140" s="86">
        <v>13</v>
      </c>
      <c r="B140" s="75" t="s">
        <v>740</v>
      </c>
      <c r="C140" s="72" t="s">
        <v>775</v>
      </c>
      <c r="D140" s="72" t="s">
        <v>774</v>
      </c>
      <c r="E140" s="72" t="s">
        <v>773</v>
      </c>
      <c r="F140" s="72" t="s">
        <v>772</v>
      </c>
      <c r="G140" s="77" t="s">
        <v>771</v>
      </c>
      <c r="H140" s="78"/>
    </row>
    <row r="141" spans="1:10" ht="30" x14ac:dyDescent="0.35">
      <c r="A141" s="86"/>
      <c r="B141" s="75"/>
      <c r="C141" s="72"/>
      <c r="D141" s="72"/>
      <c r="E141" s="72"/>
      <c r="F141" s="72"/>
      <c r="G141" s="14" t="s">
        <v>770</v>
      </c>
      <c r="H141" s="15">
        <v>2</v>
      </c>
    </row>
    <row r="142" spans="1:10" ht="45" x14ac:dyDescent="0.35">
      <c r="A142" s="86"/>
      <c r="B142" s="75"/>
      <c r="C142" s="72"/>
      <c r="D142" s="72"/>
      <c r="E142" s="72"/>
      <c r="F142" s="72"/>
      <c r="G142" s="14" t="s">
        <v>769</v>
      </c>
      <c r="H142" s="15">
        <v>2</v>
      </c>
    </row>
    <row r="143" spans="1:10" ht="30" x14ac:dyDescent="0.35">
      <c r="A143" s="86"/>
      <c r="B143" s="75"/>
      <c r="C143" s="72"/>
      <c r="D143" s="72"/>
      <c r="E143" s="72"/>
      <c r="F143" s="72"/>
      <c r="G143" s="14" t="s">
        <v>768</v>
      </c>
      <c r="H143" s="15">
        <v>1</v>
      </c>
    </row>
    <row r="144" spans="1:10" ht="60" x14ac:dyDescent="0.35">
      <c r="A144" s="86"/>
      <c r="B144" s="75"/>
      <c r="C144" s="72"/>
      <c r="D144" s="72"/>
      <c r="E144" s="72"/>
      <c r="F144" s="72"/>
      <c r="G144" s="14" t="s">
        <v>767</v>
      </c>
      <c r="H144" s="15">
        <v>4</v>
      </c>
    </row>
    <row r="145" spans="1:9" ht="30" x14ac:dyDescent="0.35">
      <c r="A145" s="86"/>
      <c r="B145" s="75"/>
      <c r="C145" s="72"/>
      <c r="D145" s="72"/>
      <c r="E145" s="72"/>
      <c r="F145" s="72"/>
      <c r="G145" s="14" t="s">
        <v>766</v>
      </c>
      <c r="H145" s="15">
        <v>4</v>
      </c>
    </row>
    <row r="146" spans="1:9" ht="30" x14ac:dyDescent="0.35">
      <c r="A146" s="86"/>
      <c r="B146" s="75"/>
      <c r="C146" s="72"/>
      <c r="D146" s="72"/>
      <c r="E146" s="72"/>
      <c r="F146" s="72"/>
      <c r="G146" s="14" t="s">
        <v>765</v>
      </c>
      <c r="H146" s="15">
        <v>1</v>
      </c>
    </row>
    <row r="147" spans="1:9" ht="30" x14ac:dyDescent="0.35">
      <c r="A147" s="86"/>
      <c r="B147" s="75"/>
      <c r="C147" s="72"/>
      <c r="D147" s="72"/>
      <c r="E147" s="72"/>
      <c r="F147" s="72"/>
      <c r="G147" s="14" t="s">
        <v>764</v>
      </c>
      <c r="H147" s="15">
        <v>2</v>
      </c>
    </row>
    <row r="148" spans="1:9" ht="15.5" thickBot="1" x14ac:dyDescent="0.4">
      <c r="A148" s="86"/>
      <c r="B148" s="75"/>
      <c r="C148" s="73"/>
      <c r="D148" s="73"/>
      <c r="E148" s="73"/>
      <c r="F148" s="73"/>
      <c r="G148" s="79" t="s">
        <v>8</v>
      </c>
      <c r="H148" s="81">
        <f>SUM(H141:H147,)</f>
        <v>16</v>
      </c>
    </row>
    <row r="149" spans="1:9" ht="150" customHeight="1" thickBot="1" x14ac:dyDescent="0.4">
      <c r="A149" s="87"/>
      <c r="B149" s="76"/>
      <c r="C149" s="83" t="s">
        <v>763</v>
      </c>
      <c r="D149" s="83"/>
      <c r="E149" s="83"/>
      <c r="F149" s="84"/>
      <c r="G149" s="80"/>
      <c r="H149" s="82"/>
    </row>
    <row r="150" spans="1:9" x14ac:dyDescent="0.35">
      <c r="A150" s="85">
        <v>14</v>
      </c>
      <c r="B150" s="74" t="s">
        <v>740</v>
      </c>
      <c r="C150" s="71" t="s">
        <v>762</v>
      </c>
      <c r="D150" s="71" t="s">
        <v>761</v>
      </c>
      <c r="E150" s="71" t="s">
        <v>760</v>
      </c>
      <c r="F150" s="71" t="s">
        <v>759</v>
      </c>
      <c r="G150" s="77" t="s">
        <v>718</v>
      </c>
      <c r="H150" s="78"/>
    </row>
    <row r="151" spans="1:9" ht="45" x14ac:dyDescent="0.35">
      <c r="A151" s="86"/>
      <c r="B151" s="75"/>
      <c r="C151" s="72"/>
      <c r="D151" s="72"/>
      <c r="E151" s="72"/>
      <c r="F151" s="72"/>
      <c r="G151" s="14" t="s">
        <v>758</v>
      </c>
      <c r="H151" s="15">
        <v>1</v>
      </c>
    </row>
    <row r="152" spans="1:9" ht="15.5" thickBot="1" x14ac:dyDescent="0.4">
      <c r="A152" s="86"/>
      <c r="B152" s="75"/>
      <c r="C152" s="73"/>
      <c r="D152" s="73"/>
      <c r="E152" s="73"/>
      <c r="F152" s="73"/>
      <c r="G152" s="79" t="s">
        <v>8</v>
      </c>
      <c r="H152" s="81">
        <f>SUM(H151:H151,)</f>
        <v>1</v>
      </c>
    </row>
    <row r="153" spans="1:9" ht="150" customHeight="1" thickBot="1" x14ac:dyDescent="0.4">
      <c r="A153" s="87"/>
      <c r="B153" s="76"/>
      <c r="C153" s="83" t="s">
        <v>757</v>
      </c>
      <c r="D153" s="83"/>
      <c r="E153" s="83"/>
      <c r="F153" s="84"/>
      <c r="G153" s="80"/>
      <c r="H153" s="82"/>
    </row>
    <row r="154" spans="1:9" x14ac:dyDescent="0.35">
      <c r="A154" s="85">
        <v>15</v>
      </c>
      <c r="B154" s="74" t="s">
        <v>725</v>
      </c>
      <c r="C154" s="71" t="s">
        <v>756</v>
      </c>
      <c r="D154" s="71" t="s">
        <v>755</v>
      </c>
      <c r="E154" s="71" t="s">
        <v>754</v>
      </c>
      <c r="F154" s="71" t="s">
        <v>753</v>
      </c>
      <c r="G154" s="77" t="s">
        <v>718</v>
      </c>
      <c r="H154" s="78"/>
    </row>
    <row r="155" spans="1:9" ht="30.5" thickBot="1" x14ac:dyDescent="0.4">
      <c r="A155" s="86"/>
      <c r="B155" s="75"/>
      <c r="C155" s="72"/>
      <c r="D155" s="72"/>
      <c r="E155" s="72"/>
      <c r="F155" s="72"/>
      <c r="G155" s="14" t="s">
        <v>752</v>
      </c>
      <c r="H155" s="15">
        <v>1</v>
      </c>
    </row>
    <row r="156" spans="1:9" x14ac:dyDescent="0.35">
      <c r="A156" s="86"/>
      <c r="B156" s="75"/>
      <c r="C156" s="72"/>
      <c r="D156" s="72"/>
      <c r="E156" s="72"/>
      <c r="F156" s="72"/>
      <c r="G156" s="77" t="s">
        <v>720</v>
      </c>
      <c r="H156" s="78"/>
      <c r="I156" s="5"/>
    </row>
    <row r="157" spans="1:9" ht="45" x14ac:dyDescent="0.35">
      <c r="A157" s="86"/>
      <c r="B157" s="75"/>
      <c r="C157" s="72"/>
      <c r="D157" s="72"/>
      <c r="E157" s="72"/>
      <c r="F157" s="72"/>
      <c r="G157" s="14" t="s">
        <v>751</v>
      </c>
      <c r="H157" s="15">
        <v>1</v>
      </c>
    </row>
    <row r="158" spans="1:9" x14ac:dyDescent="0.35">
      <c r="A158" s="86"/>
      <c r="B158" s="75"/>
      <c r="C158" s="72"/>
      <c r="D158" s="72"/>
      <c r="E158" s="72"/>
      <c r="F158" s="72"/>
      <c r="G158" s="14" t="s">
        <v>750</v>
      </c>
      <c r="H158" s="15">
        <v>3</v>
      </c>
    </row>
    <row r="159" spans="1:9" ht="45" x14ac:dyDescent="0.35">
      <c r="A159" s="86"/>
      <c r="B159" s="75"/>
      <c r="C159" s="72"/>
      <c r="D159" s="72"/>
      <c r="E159" s="72"/>
      <c r="F159" s="72"/>
      <c r="G159" s="14" t="s">
        <v>749</v>
      </c>
      <c r="H159" s="15">
        <v>1</v>
      </c>
    </row>
    <row r="160" spans="1:9" ht="15.5" thickBot="1" x14ac:dyDescent="0.4">
      <c r="A160" s="86"/>
      <c r="B160" s="75"/>
      <c r="C160" s="73"/>
      <c r="D160" s="73"/>
      <c r="E160" s="73"/>
      <c r="F160" s="73"/>
      <c r="G160" s="79" t="s">
        <v>8</v>
      </c>
      <c r="H160" s="81">
        <f>SUM(H155:H155,H157:H159,)</f>
        <v>6</v>
      </c>
    </row>
    <row r="161" spans="1:9" ht="150" customHeight="1" thickBot="1" x14ac:dyDescent="0.4">
      <c r="A161" s="87"/>
      <c r="B161" s="76"/>
      <c r="C161" s="83" t="s">
        <v>748</v>
      </c>
      <c r="D161" s="83"/>
      <c r="E161" s="83"/>
      <c r="F161" s="84"/>
      <c r="G161" s="80"/>
      <c r="H161" s="82"/>
    </row>
    <row r="162" spans="1:9" x14ac:dyDescent="0.35">
      <c r="A162" s="85">
        <v>16</v>
      </c>
      <c r="B162" s="74" t="s">
        <v>732</v>
      </c>
      <c r="C162" s="71" t="s">
        <v>747</v>
      </c>
      <c r="D162" s="71" t="s">
        <v>746</v>
      </c>
      <c r="E162" s="71" t="s">
        <v>745</v>
      </c>
      <c r="F162" s="71" t="s">
        <v>744</v>
      </c>
      <c r="G162" s="77" t="s">
        <v>718</v>
      </c>
      <c r="H162" s="78"/>
    </row>
    <row r="163" spans="1:9" ht="30" x14ac:dyDescent="0.35">
      <c r="A163" s="86"/>
      <c r="B163" s="75"/>
      <c r="C163" s="72"/>
      <c r="D163" s="72"/>
      <c r="E163" s="72"/>
      <c r="F163" s="72"/>
      <c r="G163" s="14" t="s">
        <v>743</v>
      </c>
      <c r="H163" s="31">
        <v>1</v>
      </c>
    </row>
    <row r="164" spans="1:9" ht="30" x14ac:dyDescent="0.35">
      <c r="A164" s="86"/>
      <c r="B164" s="75"/>
      <c r="C164" s="72"/>
      <c r="D164" s="72"/>
      <c r="E164" s="72"/>
      <c r="F164" s="72"/>
      <c r="G164" s="14" t="s">
        <v>742</v>
      </c>
      <c r="H164" s="31">
        <v>1</v>
      </c>
    </row>
    <row r="165" spans="1:9" ht="15.5" thickBot="1" x14ac:dyDescent="0.4">
      <c r="A165" s="86"/>
      <c r="B165" s="75"/>
      <c r="C165" s="73"/>
      <c r="D165" s="73"/>
      <c r="E165" s="73"/>
      <c r="F165" s="73"/>
      <c r="G165" s="79" t="s">
        <v>8</v>
      </c>
      <c r="H165" s="81">
        <f>SUM(H163:H164,)</f>
        <v>2</v>
      </c>
    </row>
    <row r="166" spans="1:9" ht="150" customHeight="1" thickBot="1" x14ac:dyDescent="0.4">
      <c r="A166" s="87"/>
      <c r="B166" s="76"/>
      <c r="C166" s="83" t="s">
        <v>741</v>
      </c>
      <c r="D166" s="83"/>
      <c r="E166" s="83"/>
      <c r="F166" s="84"/>
      <c r="G166" s="80"/>
      <c r="H166" s="82"/>
    </row>
    <row r="167" spans="1:9" x14ac:dyDescent="0.35">
      <c r="A167" s="85">
        <v>17</v>
      </c>
      <c r="B167" s="74" t="s">
        <v>740</v>
      </c>
      <c r="C167" s="71" t="s">
        <v>739</v>
      </c>
      <c r="D167" s="71" t="s">
        <v>738</v>
      </c>
      <c r="E167" s="71" t="s">
        <v>737</v>
      </c>
      <c r="F167" s="71" t="s">
        <v>736</v>
      </c>
      <c r="G167" s="77" t="s">
        <v>718</v>
      </c>
      <c r="H167" s="78"/>
      <c r="I167" s="5"/>
    </row>
    <row r="168" spans="1:9" ht="45" x14ac:dyDescent="0.35">
      <c r="A168" s="86"/>
      <c r="B168" s="75"/>
      <c r="C168" s="72"/>
      <c r="D168" s="72"/>
      <c r="E168" s="72"/>
      <c r="F168" s="72"/>
      <c r="G168" s="14" t="s">
        <v>735</v>
      </c>
      <c r="H168" s="15">
        <v>1</v>
      </c>
    </row>
    <row r="169" spans="1:9" ht="45" x14ac:dyDescent="0.35">
      <c r="A169" s="86"/>
      <c r="B169" s="75"/>
      <c r="C169" s="72"/>
      <c r="D169" s="72"/>
      <c r="E169" s="72"/>
      <c r="F169" s="72"/>
      <c r="G169" s="14" t="s">
        <v>734</v>
      </c>
      <c r="H169" s="15">
        <v>1</v>
      </c>
    </row>
    <row r="170" spans="1:9" ht="15.5" thickBot="1" x14ac:dyDescent="0.4">
      <c r="A170" s="86"/>
      <c r="B170" s="75"/>
      <c r="C170" s="73"/>
      <c r="D170" s="73"/>
      <c r="E170" s="73"/>
      <c r="F170" s="73"/>
      <c r="G170" s="79" t="s">
        <v>8</v>
      </c>
      <c r="H170" s="81">
        <f>SUM(H168:H169,)</f>
        <v>2</v>
      </c>
    </row>
    <row r="171" spans="1:9" ht="150" customHeight="1" thickBot="1" x14ac:dyDescent="0.4">
      <c r="A171" s="87"/>
      <c r="B171" s="76"/>
      <c r="C171" s="101" t="s">
        <v>733</v>
      </c>
      <c r="D171" s="83"/>
      <c r="E171" s="83"/>
      <c r="F171" s="84"/>
      <c r="G171" s="80"/>
      <c r="H171" s="82"/>
    </row>
    <row r="172" spans="1:9" x14ac:dyDescent="0.35">
      <c r="A172" s="85">
        <v>18</v>
      </c>
      <c r="B172" s="74" t="s">
        <v>732</v>
      </c>
      <c r="C172" s="71" t="s">
        <v>731</v>
      </c>
      <c r="D172" s="71" t="s">
        <v>580</v>
      </c>
      <c r="E172" s="71" t="s">
        <v>730</v>
      </c>
      <c r="F172" s="71" t="s">
        <v>729</v>
      </c>
      <c r="G172" s="77" t="s">
        <v>718</v>
      </c>
      <c r="H172" s="78"/>
    </row>
    <row r="173" spans="1:9" ht="30" x14ac:dyDescent="0.35">
      <c r="A173" s="86"/>
      <c r="B173" s="75"/>
      <c r="C173" s="72"/>
      <c r="D173" s="72"/>
      <c r="E173" s="72"/>
      <c r="F173" s="72"/>
      <c r="G173" s="14" t="s">
        <v>728</v>
      </c>
      <c r="H173" s="15">
        <v>1</v>
      </c>
      <c r="I173" s="7"/>
    </row>
    <row r="174" spans="1:9" ht="45" x14ac:dyDescent="0.35">
      <c r="A174" s="86"/>
      <c r="B174" s="75"/>
      <c r="C174" s="72"/>
      <c r="D174" s="72"/>
      <c r="E174" s="72"/>
      <c r="F174" s="72"/>
      <c r="G174" s="14" t="s">
        <v>727</v>
      </c>
      <c r="H174" s="15">
        <v>1</v>
      </c>
    </row>
    <row r="175" spans="1:9" ht="15.5" thickBot="1" x14ac:dyDescent="0.4">
      <c r="A175" s="86"/>
      <c r="B175" s="75"/>
      <c r="C175" s="73"/>
      <c r="D175" s="73"/>
      <c r="E175" s="73"/>
      <c r="F175" s="73"/>
      <c r="G175" s="79" t="s">
        <v>8</v>
      </c>
      <c r="H175" s="81">
        <f>SUM(H173:H174,)</f>
        <v>2</v>
      </c>
    </row>
    <row r="176" spans="1:9" ht="150" customHeight="1" thickBot="1" x14ac:dyDescent="0.4">
      <c r="A176" s="87"/>
      <c r="B176" s="76"/>
      <c r="C176" s="83" t="s">
        <v>726</v>
      </c>
      <c r="D176" s="83"/>
      <c r="E176" s="83"/>
      <c r="F176" s="84"/>
      <c r="G176" s="80"/>
      <c r="H176" s="82"/>
    </row>
    <row r="177" spans="1:9" x14ac:dyDescent="0.35">
      <c r="A177" s="85">
        <v>19</v>
      </c>
      <c r="B177" s="74" t="s">
        <v>725</v>
      </c>
      <c r="C177" s="71" t="s">
        <v>724</v>
      </c>
      <c r="D177" s="71" t="s">
        <v>723</v>
      </c>
      <c r="E177" s="71" t="s">
        <v>722</v>
      </c>
      <c r="F177" s="71" t="s">
        <v>721</v>
      </c>
      <c r="G177" s="77" t="s">
        <v>720</v>
      </c>
      <c r="H177" s="78"/>
    </row>
    <row r="178" spans="1:9" ht="30.5" thickBot="1" x14ac:dyDescent="0.4">
      <c r="A178" s="86"/>
      <c r="B178" s="75"/>
      <c r="C178" s="72"/>
      <c r="D178" s="72"/>
      <c r="E178" s="72"/>
      <c r="F178" s="72"/>
      <c r="G178" s="14" t="s">
        <v>719</v>
      </c>
      <c r="H178" s="15">
        <v>3</v>
      </c>
      <c r="I178" s="5"/>
    </row>
    <row r="179" spans="1:9" x14ac:dyDescent="0.35">
      <c r="A179" s="86"/>
      <c r="B179" s="75"/>
      <c r="C179" s="72"/>
      <c r="D179" s="72"/>
      <c r="E179" s="72"/>
      <c r="F179" s="72"/>
      <c r="G179" s="77" t="s">
        <v>718</v>
      </c>
      <c r="H179" s="78"/>
    </row>
    <row r="180" spans="1:9" ht="30" x14ac:dyDescent="0.35">
      <c r="A180" s="86"/>
      <c r="B180" s="75"/>
      <c r="C180" s="72"/>
      <c r="D180" s="72"/>
      <c r="E180" s="72"/>
      <c r="F180" s="72"/>
      <c r="G180" s="14" t="s">
        <v>717</v>
      </c>
      <c r="H180" s="15">
        <v>1</v>
      </c>
    </row>
    <row r="181" spans="1:9" ht="30" x14ac:dyDescent="0.35">
      <c r="A181" s="86"/>
      <c r="B181" s="75"/>
      <c r="C181" s="72"/>
      <c r="D181" s="72"/>
      <c r="E181" s="72"/>
      <c r="F181" s="72"/>
      <c r="G181" s="14" t="s">
        <v>716</v>
      </c>
      <c r="H181" s="15">
        <v>1</v>
      </c>
    </row>
    <row r="182" spans="1:9" ht="15.5" thickBot="1" x14ac:dyDescent="0.4">
      <c r="A182" s="86"/>
      <c r="B182" s="75"/>
      <c r="C182" s="73"/>
      <c r="D182" s="73"/>
      <c r="E182" s="73"/>
      <c r="F182" s="73"/>
      <c r="G182" s="79" t="s">
        <v>8</v>
      </c>
      <c r="H182" s="81">
        <f>SUM(H178:H178,H179:H181,)</f>
        <v>5</v>
      </c>
    </row>
    <row r="183" spans="1:9" ht="150" customHeight="1" thickBot="1" x14ac:dyDescent="0.4">
      <c r="A183" s="87"/>
      <c r="B183" s="76"/>
      <c r="C183" s="83" t="s">
        <v>715</v>
      </c>
      <c r="D183" s="83"/>
      <c r="E183" s="83"/>
      <c r="F183" s="84"/>
      <c r="G183" s="80"/>
      <c r="H183" s="82"/>
    </row>
    <row r="184" spans="1:9" ht="15.5" thickBot="1" x14ac:dyDescent="0.4">
      <c r="A184" s="119" t="s">
        <v>166</v>
      </c>
      <c r="B184" s="175"/>
      <c r="C184" s="175"/>
      <c r="D184" s="175"/>
      <c r="E184" s="176"/>
      <c r="F184" s="93">
        <f>SUM(H6,H18,H26,H38,H46,H57,H81,H87,H113,H123,H133,H138,H148,H152,H160,H165,H170,H175,H182)</f>
        <v>725</v>
      </c>
      <c r="G184" s="94"/>
      <c r="H184" s="95"/>
    </row>
    <row r="185" spans="1:9" ht="400" customHeight="1" thickBot="1" x14ac:dyDescent="0.4">
      <c r="A185" s="96" t="s">
        <v>9</v>
      </c>
      <c r="B185" s="97"/>
      <c r="C185" s="177" t="s">
        <v>714</v>
      </c>
      <c r="D185" s="178"/>
      <c r="E185" s="178"/>
      <c r="F185" s="179"/>
      <c r="G185" s="20" t="s">
        <v>709</v>
      </c>
      <c r="H185" s="25" t="s">
        <v>713</v>
      </c>
    </row>
    <row r="186" spans="1:9" ht="400" customHeight="1" thickBot="1" x14ac:dyDescent="0.4">
      <c r="A186" s="96" t="s">
        <v>9</v>
      </c>
      <c r="B186" s="97"/>
      <c r="C186" s="98" t="s">
        <v>712</v>
      </c>
      <c r="D186" s="99"/>
      <c r="E186" s="99"/>
      <c r="F186" s="100"/>
      <c r="G186" s="20" t="s">
        <v>709</v>
      </c>
      <c r="H186" s="25" t="s">
        <v>711</v>
      </c>
    </row>
    <row r="187" spans="1:9" ht="400" customHeight="1" thickBot="1" x14ac:dyDescent="0.4">
      <c r="A187" s="96" t="s">
        <v>9</v>
      </c>
      <c r="B187" s="97"/>
      <c r="C187" s="98" t="s">
        <v>710</v>
      </c>
      <c r="D187" s="99"/>
      <c r="E187" s="99"/>
      <c r="F187" s="100"/>
      <c r="G187" s="20" t="s">
        <v>709</v>
      </c>
      <c r="H187" s="25" t="s">
        <v>708</v>
      </c>
      <c r="I187" s="5"/>
    </row>
  </sheetData>
  <sheetProtection algorithmName="SHA-512" hashValue="NEwzbc50k7wquRKUoy3biIx4Hmo7sv5HGRpRZGI9WLic2fttYQZHmYPsdzDUQdNaktRhnrmQo1fSe0CwpBIh1Q==" saltValue="N04nAUX35Pbk7xGZDtyavg==" spinCount="100000" sheet="1" formatCells="0" formatColumns="0" formatRows="0" insertColumns="0" insertRows="0" sort="0" autoFilter="0"/>
  <autoFilter ref="A1:H523" xr:uid="{00000000-0009-0000-0000-000000000000}"/>
  <mergeCells count="219">
    <mergeCell ref="B140:B149"/>
    <mergeCell ref="G115:H115"/>
    <mergeCell ref="G118:H118"/>
    <mergeCell ref="G120:H120"/>
    <mergeCell ref="G123:G124"/>
    <mergeCell ref="H123:H124"/>
    <mergeCell ref="C124:F124"/>
    <mergeCell ref="G125:H125"/>
    <mergeCell ref="C149:F149"/>
    <mergeCell ref="G89:H89"/>
    <mergeCell ref="G98:H98"/>
    <mergeCell ref="G106:H106"/>
    <mergeCell ref="G113:G114"/>
    <mergeCell ref="H113:H114"/>
    <mergeCell ref="G127:H127"/>
    <mergeCell ref="G131:H131"/>
    <mergeCell ref="C115:C123"/>
    <mergeCell ref="D115:D123"/>
    <mergeCell ref="E115:E123"/>
    <mergeCell ref="F115:F123"/>
    <mergeCell ref="C125:C133"/>
    <mergeCell ref="D125:D133"/>
    <mergeCell ref="E125:E133"/>
    <mergeCell ref="F125:F133"/>
    <mergeCell ref="C114:F114"/>
    <mergeCell ref="C89:C113"/>
    <mergeCell ref="D89:D113"/>
    <mergeCell ref="E89:E113"/>
    <mergeCell ref="F89:F113"/>
    <mergeCell ref="A2:A7"/>
    <mergeCell ref="A8:A19"/>
    <mergeCell ref="A20:A27"/>
    <mergeCell ref="A125:A134"/>
    <mergeCell ref="A135:A139"/>
    <mergeCell ref="A28:A39"/>
    <mergeCell ref="A140:A149"/>
    <mergeCell ref="A40:A47"/>
    <mergeCell ref="A48:A58"/>
    <mergeCell ref="A59:A82"/>
    <mergeCell ref="A83:A88"/>
    <mergeCell ref="A89:A114"/>
    <mergeCell ref="A115:A124"/>
    <mergeCell ref="C8:C18"/>
    <mergeCell ref="D8:D18"/>
    <mergeCell ref="E8:E18"/>
    <mergeCell ref="F8:F18"/>
    <mergeCell ref="E20:E26"/>
    <mergeCell ref="A150:A153"/>
    <mergeCell ref="A154:A161"/>
    <mergeCell ref="A162:A166"/>
    <mergeCell ref="A167:A171"/>
    <mergeCell ref="B59:B82"/>
    <mergeCell ref="C82:F82"/>
    <mergeCell ref="C59:C81"/>
    <mergeCell ref="D59:D81"/>
    <mergeCell ref="B83:B88"/>
    <mergeCell ref="C135:C138"/>
    <mergeCell ref="D135:D138"/>
    <mergeCell ref="E135:E138"/>
    <mergeCell ref="F135:F138"/>
    <mergeCell ref="B89:B114"/>
    <mergeCell ref="B115:B124"/>
    <mergeCell ref="B125:B134"/>
    <mergeCell ref="C88:F88"/>
    <mergeCell ref="C83:C87"/>
    <mergeCell ref="D83:D87"/>
    <mergeCell ref="B28:B39"/>
    <mergeCell ref="G28:H28"/>
    <mergeCell ref="G32:H32"/>
    <mergeCell ref="G34:H34"/>
    <mergeCell ref="G38:G39"/>
    <mergeCell ref="B2:B7"/>
    <mergeCell ref="G2:H2"/>
    <mergeCell ref="G6:G7"/>
    <mergeCell ref="H6:H7"/>
    <mergeCell ref="C7:F7"/>
    <mergeCell ref="C2:C6"/>
    <mergeCell ref="D2:D6"/>
    <mergeCell ref="E2:E6"/>
    <mergeCell ref="C39:F39"/>
    <mergeCell ref="C28:C38"/>
    <mergeCell ref="D28:D38"/>
    <mergeCell ref="E28:E38"/>
    <mergeCell ref="F28:F38"/>
    <mergeCell ref="F2:F6"/>
    <mergeCell ref="B8:B19"/>
    <mergeCell ref="G8:H8"/>
    <mergeCell ref="G18:G19"/>
    <mergeCell ref="H18:H19"/>
    <mergeCell ref="C19:F19"/>
    <mergeCell ref="B150:B153"/>
    <mergeCell ref="G150:H150"/>
    <mergeCell ref="G152:G153"/>
    <mergeCell ref="H152:H153"/>
    <mergeCell ref="C153:F153"/>
    <mergeCell ref="G140:H140"/>
    <mergeCell ref="G148:G149"/>
    <mergeCell ref="H148:H149"/>
    <mergeCell ref="G15:H15"/>
    <mergeCell ref="B20:B27"/>
    <mergeCell ref="G20:H20"/>
    <mergeCell ref="G22:H22"/>
    <mergeCell ref="G24:H24"/>
    <mergeCell ref="G26:G27"/>
    <mergeCell ref="H26:H27"/>
    <mergeCell ref="C27:F27"/>
    <mergeCell ref="C20:C26"/>
    <mergeCell ref="D20:D26"/>
    <mergeCell ref="H38:H39"/>
    <mergeCell ref="C48:C57"/>
    <mergeCell ref="D48:D57"/>
    <mergeCell ref="E48:E57"/>
    <mergeCell ref="F48:F57"/>
    <mergeCell ref="B40:B47"/>
    <mergeCell ref="F20:F26"/>
    <mergeCell ref="G40:H40"/>
    <mergeCell ref="G44:H44"/>
    <mergeCell ref="G46:G47"/>
    <mergeCell ref="H46:H47"/>
    <mergeCell ref="C47:F47"/>
    <mergeCell ref="E59:E81"/>
    <mergeCell ref="F59:F81"/>
    <mergeCell ref="G78:H78"/>
    <mergeCell ref="C40:C46"/>
    <mergeCell ref="D40:D46"/>
    <mergeCell ref="E40:E46"/>
    <mergeCell ref="F40:F46"/>
    <mergeCell ref="G59:H59"/>
    <mergeCell ref="G62:H62"/>
    <mergeCell ref="G67:H67"/>
    <mergeCell ref="G69:H69"/>
    <mergeCell ref="G81:G82"/>
    <mergeCell ref="H81:H82"/>
    <mergeCell ref="B48:B58"/>
    <mergeCell ref="G48:H48"/>
    <mergeCell ref="G50:H50"/>
    <mergeCell ref="G55:H55"/>
    <mergeCell ref="G57:G58"/>
    <mergeCell ref="H57:H58"/>
    <mergeCell ref="C58:F58"/>
    <mergeCell ref="C140:C148"/>
    <mergeCell ref="D140:D148"/>
    <mergeCell ref="E140:E148"/>
    <mergeCell ref="F140:F148"/>
    <mergeCell ref="G83:H83"/>
    <mergeCell ref="G85:H85"/>
    <mergeCell ref="G87:G88"/>
    <mergeCell ref="H87:H88"/>
    <mergeCell ref="E83:E87"/>
    <mergeCell ref="F83:F87"/>
    <mergeCell ref="H133:H134"/>
    <mergeCell ref="C134:F134"/>
    <mergeCell ref="B135:B139"/>
    <mergeCell ref="G135:H135"/>
    <mergeCell ref="G138:G139"/>
    <mergeCell ref="H138:H139"/>
    <mergeCell ref="C139:F139"/>
    <mergeCell ref="C150:C152"/>
    <mergeCell ref="D150:D152"/>
    <mergeCell ref="E150:E152"/>
    <mergeCell ref="F150:F152"/>
    <mergeCell ref="G133:G134"/>
    <mergeCell ref="G165:G166"/>
    <mergeCell ref="C154:C160"/>
    <mergeCell ref="D154:D160"/>
    <mergeCell ref="E154:E160"/>
    <mergeCell ref="F154:F160"/>
    <mergeCell ref="B162:B166"/>
    <mergeCell ref="G162:H162"/>
    <mergeCell ref="H165:H166"/>
    <mergeCell ref="C166:F166"/>
    <mergeCell ref="B154:B161"/>
    <mergeCell ref="G154:H154"/>
    <mergeCell ref="G156:H156"/>
    <mergeCell ref="G160:G161"/>
    <mergeCell ref="H160:H161"/>
    <mergeCell ref="C161:F161"/>
    <mergeCell ref="C162:C165"/>
    <mergeCell ref="D162:D165"/>
    <mergeCell ref="E162:E165"/>
    <mergeCell ref="F162:F165"/>
    <mergeCell ref="A187:B187"/>
    <mergeCell ref="C187:F187"/>
    <mergeCell ref="A184:E184"/>
    <mergeCell ref="F184:H184"/>
    <mergeCell ref="A185:B185"/>
    <mergeCell ref="C185:F185"/>
    <mergeCell ref="A186:B186"/>
    <mergeCell ref="C186:F186"/>
    <mergeCell ref="C167:C170"/>
    <mergeCell ref="D167:D170"/>
    <mergeCell ref="E167:E170"/>
    <mergeCell ref="F167:F170"/>
    <mergeCell ref="B167:B171"/>
    <mergeCell ref="G167:H167"/>
    <mergeCell ref="A177:A183"/>
    <mergeCell ref="B177:B183"/>
    <mergeCell ref="G177:H177"/>
    <mergeCell ref="G182:G183"/>
    <mergeCell ref="H182:H183"/>
    <mergeCell ref="C183:F183"/>
    <mergeCell ref="C177:C182"/>
    <mergeCell ref="D177:D182"/>
    <mergeCell ref="H170:H171"/>
    <mergeCell ref="C171:F171"/>
    <mergeCell ref="C172:C175"/>
    <mergeCell ref="D172:D175"/>
    <mergeCell ref="E172:E175"/>
    <mergeCell ref="A172:A176"/>
    <mergeCell ref="F177:F182"/>
    <mergeCell ref="B172:B176"/>
    <mergeCell ref="G172:H172"/>
    <mergeCell ref="G175:G176"/>
    <mergeCell ref="H175:H176"/>
    <mergeCell ref="C176:F176"/>
    <mergeCell ref="E177:E182"/>
    <mergeCell ref="G179:H179"/>
    <mergeCell ref="F172:F175"/>
    <mergeCell ref="G170:G17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66"/>
  <sheetViews>
    <sheetView zoomScale="85" zoomScaleNormal="85" workbookViewId="0">
      <pane xSplit="1" ySplit="1" topLeftCell="B2" activePane="bottomRight" state="frozen"/>
      <selection pane="topRight" activeCell="B1" sqref="B1"/>
      <selection pane="bottomLeft" activeCell="A2" sqref="A2"/>
      <selection pane="bottomRight" activeCell="U14" sqref="U14"/>
    </sheetView>
  </sheetViews>
  <sheetFormatPr defaultColWidth="9.1796875" defaultRowHeight="15" x14ac:dyDescent="0.35"/>
  <cols>
    <col min="1" max="1" width="12" style="3" customWidth="1"/>
    <col min="2" max="2" width="22.81640625" style="4" customWidth="1"/>
    <col min="3" max="3" width="25.453125" style="3" customWidth="1"/>
    <col min="4" max="4" width="24.54296875" style="3" customWidth="1"/>
    <col min="5" max="6" width="24.453125" style="3" customWidth="1"/>
    <col min="7" max="7" width="43.453125" style="3" customWidth="1"/>
    <col min="8" max="8" width="21.453125" style="3" customWidth="1"/>
    <col min="9" max="9" width="51.54296875" style="2" hidden="1" customWidth="1"/>
    <col min="10" max="10" width="19" style="2" hidden="1" customWidth="1"/>
    <col min="11" max="16384" width="9.1796875" style="2"/>
  </cols>
  <sheetData>
    <row r="1" spans="1:11" s="1" customFormat="1" ht="30.5" thickBot="1" x14ac:dyDescent="0.4">
      <c r="A1" s="8" t="s">
        <v>0</v>
      </c>
      <c r="B1" s="9" t="s">
        <v>1</v>
      </c>
      <c r="C1" s="10" t="s">
        <v>2</v>
      </c>
      <c r="D1" s="11" t="s">
        <v>3</v>
      </c>
      <c r="E1" s="11" t="s">
        <v>4</v>
      </c>
      <c r="F1" s="11" t="s">
        <v>5</v>
      </c>
      <c r="G1" s="12" t="s">
        <v>6</v>
      </c>
      <c r="H1" s="13" t="s">
        <v>7</v>
      </c>
      <c r="I1" s="2"/>
      <c r="J1" s="2"/>
      <c r="K1" s="6"/>
    </row>
    <row r="2" spans="1:11" x14ac:dyDescent="0.35">
      <c r="A2" s="85">
        <v>1</v>
      </c>
      <c r="B2" s="74" t="s">
        <v>157</v>
      </c>
      <c r="C2" s="71" t="s">
        <v>10</v>
      </c>
      <c r="D2" s="71" t="s">
        <v>11</v>
      </c>
      <c r="E2" s="71" t="s">
        <v>12</v>
      </c>
      <c r="F2" s="71" t="s">
        <v>13</v>
      </c>
      <c r="G2" s="77" t="s">
        <v>121</v>
      </c>
      <c r="H2" s="78"/>
    </row>
    <row r="3" spans="1:11" x14ac:dyDescent="0.35">
      <c r="A3" s="86"/>
      <c r="B3" s="75"/>
      <c r="C3" s="72"/>
      <c r="D3" s="72"/>
      <c r="E3" s="72"/>
      <c r="F3" s="72"/>
      <c r="G3" s="14" t="s">
        <v>75</v>
      </c>
      <c r="H3" s="15">
        <v>10</v>
      </c>
    </row>
    <row r="4" spans="1:11" x14ac:dyDescent="0.35">
      <c r="A4" s="86"/>
      <c r="B4" s="75"/>
      <c r="C4" s="72"/>
      <c r="D4" s="72"/>
      <c r="E4" s="72"/>
      <c r="F4" s="72"/>
      <c r="G4" s="14" t="s">
        <v>76</v>
      </c>
      <c r="H4" s="15">
        <v>10</v>
      </c>
    </row>
    <row r="5" spans="1:11" x14ac:dyDescent="0.35">
      <c r="A5" s="86"/>
      <c r="B5" s="75"/>
      <c r="C5" s="72"/>
      <c r="D5" s="72"/>
      <c r="E5" s="72"/>
      <c r="F5" s="72"/>
      <c r="G5" s="14" t="s">
        <v>135</v>
      </c>
      <c r="H5" s="15">
        <v>4</v>
      </c>
    </row>
    <row r="6" spans="1:11" ht="15.5" thickBot="1" x14ac:dyDescent="0.4">
      <c r="A6" s="86"/>
      <c r="B6" s="75"/>
      <c r="C6" s="72"/>
      <c r="D6" s="72"/>
      <c r="E6" s="72"/>
      <c r="F6" s="125"/>
      <c r="G6" s="14" t="s">
        <v>136</v>
      </c>
      <c r="H6" s="15">
        <v>4</v>
      </c>
    </row>
    <row r="7" spans="1:11" x14ac:dyDescent="0.35">
      <c r="A7" s="86"/>
      <c r="B7" s="75"/>
      <c r="C7" s="72"/>
      <c r="D7" s="72"/>
      <c r="E7" s="72"/>
      <c r="F7" s="72"/>
      <c r="G7" s="77" t="s">
        <v>133</v>
      </c>
      <c r="H7" s="78"/>
    </row>
    <row r="8" spans="1:11" ht="15.5" thickBot="1" x14ac:dyDescent="0.4">
      <c r="A8" s="86"/>
      <c r="B8" s="75"/>
      <c r="C8" s="72"/>
      <c r="D8" s="72"/>
      <c r="E8" s="72"/>
      <c r="F8" s="72"/>
      <c r="G8" s="14" t="s">
        <v>74</v>
      </c>
      <c r="H8" s="15">
        <v>8</v>
      </c>
    </row>
    <row r="9" spans="1:11" x14ac:dyDescent="0.35">
      <c r="A9" s="86"/>
      <c r="B9" s="75"/>
      <c r="C9" s="72"/>
      <c r="D9" s="72"/>
      <c r="E9" s="72"/>
      <c r="F9" s="72"/>
      <c r="G9" s="77" t="s">
        <v>161</v>
      </c>
      <c r="H9" s="78"/>
    </row>
    <row r="10" spans="1:11" ht="30.5" thickBot="1" x14ac:dyDescent="0.4">
      <c r="A10" s="86"/>
      <c r="B10" s="75"/>
      <c r="C10" s="72"/>
      <c r="D10" s="72"/>
      <c r="E10" s="72"/>
      <c r="F10" s="72"/>
      <c r="G10" s="14" t="s">
        <v>155</v>
      </c>
      <c r="H10" s="16">
        <v>3</v>
      </c>
      <c r="J10" s="5"/>
    </row>
    <row r="11" spans="1:11" x14ac:dyDescent="0.35">
      <c r="A11" s="86"/>
      <c r="B11" s="75"/>
      <c r="C11" s="72"/>
      <c r="D11" s="72"/>
      <c r="E11" s="72"/>
      <c r="F11" s="72"/>
      <c r="G11" s="77" t="s">
        <v>196</v>
      </c>
      <c r="H11" s="78"/>
      <c r="J11" s="5"/>
    </row>
    <row r="12" spans="1:11" x14ac:dyDescent="0.35">
      <c r="A12" s="86"/>
      <c r="B12" s="75"/>
      <c r="C12" s="72"/>
      <c r="D12" s="72"/>
      <c r="E12" s="72"/>
      <c r="F12" s="72"/>
      <c r="G12" s="14" t="s">
        <v>197</v>
      </c>
      <c r="H12" s="15">
        <v>2</v>
      </c>
      <c r="J12" s="5"/>
    </row>
    <row r="13" spans="1:11" ht="15.5" thickBot="1" x14ac:dyDescent="0.4">
      <c r="A13" s="86"/>
      <c r="B13" s="75"/>
      <c r="C13" s="73"/>
      <c r="D13" s="73"/>
      <c r="E13" s="73"/>
      <c r="F13" s="73"/>
      <c r="G13" s="79" t="s">
        <v>8</v>
      </c>
      <c r="H13" s="81">
        <f>SUM(H3:H6,H8:H8,H10:H10)</f>
        <v>39</v>
      </c>
    </row>
    <row r="14" spans="1:11" ht="200.15" customHeight="1" thickBot="1" x14ac:dyDescent="0.4">
      <c r="A14" s="87"/>
      <c r="B14" s="76"/>
      <c r="C14" s="83" t="s">
        <v>167</v>
      </c>
      <c r="D14" s="83"/>
      <c r="E14" s="83"/>
      <c r="F14" s="84"/>
      <c r="G14" s="80"/>
      <c r="H14" s="82"/>
    </row>
    <row r="15" spans="1:11" x14ac:dyDescent="0.35">
      <c r="A15" s="85">
        <v>2</v>
      </c>
      <c r="B15" s="74" t="s">
        <v>164</v>
      </c>
      <c r="C15" s="71" t="s">
        <v>14</v>
      </c>
      <c r="D15" s="71" t="s">
        <v>15</v>
      </c>
      <c r="E15" s="71" t="s">
        <v>16</v>
      </c>
      <c r="F15" s="183" t="s">
        <v>17</v>
      </c>
      <c r="G15" s="77" t="s">
        <v>122</v>
      </c>
      <c r="H15" s="78"/>
    </row>
    <row r="16" spans="1:11" x14ac:dyDescent="0.35">
      <c r="A16" s="86"/>
      <c r="B16" s="75"/>
      <c r="C16" s="72"/>
      <c r="D16" s="72"/>
      <c r="E16" s="72"/>
      <c r="F16" s="184"/>
      <c r="G16" s="14" t="s">
        <v>81</v>
      </c>
      <c r="H16" s="15">
        <v>4</v>
      </c>
      <c r="J16" s="5"/>
    </row>
    <row r="17" spans="1:10" x14ac:dyDescent="0.35">
      <c r="A17" s="86"/>
      <c r="B17" s="75"/>
      <c r="C17" s="72"/>
      <c r="D17" s="72"/>
      <c r="E17" s="72"/>
      <c r="F17" s="184"/>
      <c r="G17" s="14" t="s">
        <v>82</v>
      </c>
      <c r="H17" s="15">
        <v>4</v>
      </c>
      <c r="J17" s="5"/>
    </row>
    <row r="18" spans="1:10" ht="30.5" thickBot="1" x14ac:dyDescent="0.4">
      <c r="A18" s="86"/>
      <c r="B18" s="75"/>
      <c r="C18" s="72"/>
      <c r="D18" s="72"/>
      <c r="E18" s="72"/>
      <c r="F18" s="184"/>
      <c r="G18" s="14" t="s">
        <v>83</v>
      </c>
      <c r="H18" s="15">
        <v>8</v>
      </c>
    </row>
    <row r="19" spans="1:10" x14ac:dyDescent="0.35">
      <c r="A19" s="86"/>
      <c r="B19" s="75"/>
      <c r="C19" s="72"/>
      <c r="D19" s="72"/>
      <c r="E19" s="72"/>
      <c r="F19" s="184"/>
      <c r="G19" s="77" t="s">
        <v>128</v>
      </c>
      <c r="H19" s="78"/>
    </row>
    <row r="20" spans="1:10" x14ac:dyDescent="0.35">
      <c r="A20" s="86"/>
      <c r="B20" s="75"/>
      <c r="C20" s="72"/>
      <c r="D20" s="72"/>
      <c r="E20" s="72"/>
      <c r="F20" s="184"/>
      <c r="G20" s="17" t="s">
        <v>159</v>
      </c>
      <c r="H20" s="16">
        <v>5</v>
      </c>
      <c r="J20" s="5"/>
    </row>
    <row r="21" spans="1:10" ht="15.5" thickBot="1" x14ac:dyDescent="0.4">
      <c r="A21" s="86"/>
      <c r="B21" s="75"/>
      <c r="C21" s="72"/>
      <c r="D21" s="72"/>
      <c r="E21" s="72"/>
      <c r="F21" s="184"/>
      <c r="G21" s="17" t="s">
        <v>160</v>
      </c>
      <c r="H21" s="16">
        <v>5</v>
      </c>
      <c r="J21" s="5"/>
    </row>
    <row r="22" spans="1:10" x14ac:dyDescent="0.35">
      <c r="A22" s="86"/>
      <c r="B22" s="75"/>
      <c r="C22" s="72"/>
      <c r="D22" s="72"/>
      <c r="E22" s="72"/>
      <c r="F22" s="184"/>
      <c r="G22" s="77" t="s">
        <v>127</v>
      </c>
      <c r="H22" s="78"/>
    </row>
    <row r="23" spans="1:10" x14ac:dyDescent="0.35">
      <c r="A23" s="86"/>
      <c r="B23" s="75"/>
      <c r="C23" s="72"/>
      <c r="D23" s="72"/>
      <c r="E23" s="72"/>
      <c r="F23" s="184"/>
      <c r="G23" s="14" t="s">
        <v>153</v>
      </c>
      <c r="H23" s="15">
        <v>16</v>
      </c>
    </row>
    <row r="24" spans="1:10" ht="15.5" thickBot="1" x14ac:dyDescent="0.4">
      <c r="A24" s="86"/>
      <c r="B24" s="75"/>
      <c r="C24" s="73"/>
      <c r="D24" s="73"/>
      <c r="E24" s="73"/>
      <c r="F24" s="185"/>
      <c r="G24" s="79" t="s">
        <v>8</v>
      </c>
      <c r="H24" s="81">
        <f>SUM(H16:H18,H20:H21,H23:H23)</f>
        <v>42</v>
      </c>
    </row>
    <row r="25" spans="1:10" ht="200.15" customHeight="1" thickBot="1" x14ac:dyDescent="0.4">
      <c r="A25" s="87"/>
      <c r="B25" s="76"/>
      <c r="C25" s="83" t="s">
        <v>174</v>
      </c>
      <c r="D25" s="83"/>
      <c r="E25" s="83"/>
      <c r="F25" s="84"/>
      <c r="G25" s="80"/>
      <c r="H25" s="82"/>
    </row>
    <row r="26" spans="1:10" x14ac:dyDescent="0.35">
      <c r="A26" s="85">
        <v>3</v>
      </c>
      <c r="B26" s="74" t="s">
        <v>157</v>
      </c>
      <c r="C26" s="71" t="s">
        <v>18</v>
      </c>
      <c r="D26" s="71" t="s">
        <v>19</v>
      </c>
      <c r="E26" s="71" t="s">
        <v>20</v>
      </c>
      <c r="F26" s="71" t="s">
        <v>21</v>
      </c>
      <c r="G26" s="77" t="s">
        <v>137</v>
      </c>
      <c r="H26" s="78"/>
    </row>
    <row r="27" spans="1:10" x14ac:dyDescent="0.35">
      <c r="A27" s="86"/>
      <c r="B27" s="75"/>
      <c r="C27" s="72"/>
      <c r="D27" s="72"/>
      <c r="E27" s="72"/>
      <c r="F27" s="72"/>
      <c r="G27" s="14" t="s">
        <v>111</v>
      </c>
      <c r="H27" s="15">
        <v>4</v>
      </c>
      <c r="I27" s="7"/>
      <c r="J27" s="5"/>
    </row>
    <row r="28" spans="1:10" x14ac:dyDescent="0.35">
      <c r="A28" s="86"/>
      <c r="B28" s="75"/>
      <c r="C28" s="72"/>
      <c r="D28" s="72"/>
      <c r="E28" s="72"/>
      <c r="F28" s="72"/>
      <c r="G28" s="14" t="s">
        <v>112</v>
      </c>
      <c r="H28" s="15">
        <v>10</v>
      </c>
      <c r="J28" s="5"/>
    </row>
    <row r="29" spans="1:10" x14ac:dyDescent="0.35">
      <c r="A29" s="86"/>
      <c r="B29" s="75"/>
      <c r="C29" s="72"/>
      <c r="D29" s="72"/>
      <c r="E29" s="72"/>
      <c r="F29" s="72"/>
      <c r="G29" s="14" t="s">
        <v>113</v>
      </c>
      <c r="H29" s="15">
        <v>12</v>
      </c>
      <c r="J29" s="5"/>
    </row>
    <row r="30" spans="1:10" ht="15.5" thickBot="1" x14ac:dyDescent="0.4">
      <c r="A30" s="86"/>
      <c r="B30" s="75"/>
      <c r="C30" s="72"/>
      <c r="D30" s="72"/>
      <c r="E30" s="72"/>
      <c r="F30" s="72"/>
      <c r="G30" s="17" t="s">
        <v>195</v>
      </c>
      <c r="H30" s="16">
        <v>14</v>
      </c>
      <c r="J30" s="5"/>
    </row>
    <row r="31" spans="1:10" x14ac:dyDescent="0.35">
      <c r="A31" s="86"/>
      <c r="B31" s="75"/>
      <c r="C31" s="72"/>
      <c r="D31" s="72"/>
      <c r="E31" s="72"/>
      <c r="F31" s="72"/>
      <c r="G31" s="77" t="s">
        <v>132</v>
      </c>
      <c r="H31" s="78"/>
    </row>
    <row r="32" spans="1:10" x14ac:dyDescent="0.35">
      <c r="A32" s="86"/>
      <c r="B32" s="75"/>
      <c r="C32" s="72"/>
      <c r="D32" s="72"/>
      <c r="E32" s="72"/>
      <c r="F32" s="72"/>
      <c r="G32" s="14" t="s">
        <v>109</v>
      </c>
      <c r="H32" s="15">
        <v>2</v>
      </c>
    </row>
    <row r="33" spans="1:8" ht="30" x14ac:dyDescent="0.35">
      <c r="A33" s="86"/>
      <c r="B33" s="75"/>
      <c r="C33" s="72"/>
      <c r="D33" s="72"/>
      <c r="E33" s="72"/>
      <c r="F33" s="72"/>
      <c r="G33" s="14" t="s">
        <v>110</v>
      </c>
      <c r="H33" s="15">
        <v>6</v>
      </c>
    </row>
    <row r="34" spans="1:8" ht="15.5" thickBot="1" x14ac:dyDescent="0.4">
      <c r="A34" s="86"/>
      <c r="B34" s="75"/>
      <c r="C34" s="72"/>
      <c r="D34" s="72"/>
      <c r="E34" s="72"/>
      <c r="F34" s="72"/>
      <c r="G34" s="14" t="s">
        <v>108</v>
      </c>
      <c r="H34" s="15">
        <v>2</v>
      </c>
    </row>
    <row r="35" spans="1:8" x14ac:dyDescent="0.35">
      <c r="A35" s="86"/>
      <c r="B35" s="75"/>
      <c r="C35" s="72"/>
      <c r="D35" s="72"/>
      <c r="E35" s="72"/>
      <c r="F35" s="72"/>
      <c r="G35" s="77" t="s">
        <v>121</v>
      </c>
      <c r="H35" s="78"/>
    </row>
    <row r="36" spans="1:8" x14ac:dyDescent="0.35">
      <c r="A36" s="86"/>
      <c r="B36" s="75"/>
      <c r="C36" s="72"/>
      <c r="D36" s="72"/>
      <c r="E36" s="72"/>
      <c r="F36" s="72"/>
      <c r="G36" s="14" t="s">
        <v>147</v>
      </c>
      <c r="H36" s="15">
        <v>12</v>
      </c>
    </row>
    <row r="37" spans="1:8" ht="30" x14ac:dyDescent="0.35">
      <c r="A37" s="86"/>
      <c r="B37" s="75"/>
      <c r="C37" s="72"/>
      <c r="D37" s="72"/>
      <c r="E37" s="72"/>
      <c r="F37" s="72"/>
      <c r="G37" s="14" t="s">
        <v>146</v>
      </c>
      <c r="H37" s="15">
        <v>10</v>
      </c>
    </row>
    <row r="38" spans="1:8" ht="15.5" thickBot="1" x14ac:dyDescent="0.4">
      <c r="A38" s="86"/>
      <c r="B38" s="75"/>
      <c r="C38" s="73"/>
      <c r="D38" s="73"/>
      <c r="E38" s="73"/>
      <c r="F38" s="73"/>
      <c r="G38" s="79" t="s">
        <v>8</v>
      </c>
      <c r="H38" s="81">
        <f>SUM(H27:H30,H32:H34,H36:H37)</f>
        <v>72</v>
      </c>
    </row>
    <row r="39" spans="1:8" ht="200.15" customHeight="1" thickBot="1" x14ac:dyDescent="0.4">
      <c r="A39" s="87"/>
      <c r="B39" s="76"/>
      <c r="C39" s="83" t="s">
        <v>171</v>
      </c>
      <c r="D39" s="83"/>
      <c r="E39" s="83"/>
      <c r="F39" s="84"/>
      <c r="G39" s="80"/>
      <c r="H39" s="82"/>
    </row>
    <row r="40" spans="1:8" x14ac:dyDescent="0.35">
      <c r="A40" s="85">
        <v>4</v>
      </c>
      <c r="B40" s="74" t="s">
        <v>158</v>
      </c>
      <c r="C40" s="71" t="s">
        <v>22</v>
      </c>
      <c r="D40" s="71" t="s">
        <v>23</v>
      </c>
      <c r="E40" s="71" t="s">
        <v>24</v>
      </c>
      <c r="F40" s="71" t="s">
        <v>25</v>
      </c>
      <c r="G40" s="77" t="s">
        <v>123</v>
      </c>
      <c r="H40" s="78"/>
    </row>
    <row r="41" spans="1:8" ht="30.5" thickBot="1" x14ac:dyDescent="0.4">
      <c r="A41" s="86"/>
      <c r="B41" s="75"/>
      <c r="C41" s="72"/>
      <c r="D41" s="72"/>
      <c r="E41" s="72"/>
      <c r="F41" s="72"/>
      <c r="G41" s="14" t="s">
        <v>104</v>
      </c>
      <c r="H41" s="15">
        <v>15</v>
      </c>
    </row>
    <row r="42" spans="1:8" x14ac:dyDescent="0.35">
      <c r="A42" s="86"/>
      <c r="B42" s="75"/>
      <c r="C42" s="72"/>
      <c r="D42" s="72"/>
      <c r="E42" s="72"/>
      <c r="F42" s="72"/>
      <c r="G42" s="77" t="s">
        <v>138</v>
      </c>
      <c r="H42" s="78"/>
    </row>
    <row r="43" spans="1:8" x14ac:dyDescent="0.35">
      <c r="A43" s="86"/>
      <c r="B43" s="75"/>
      <c r="C43" s="72"/>
      <c r="D43" s="72"/>
      <c r="E43" s="72"/>
      <c r="F43" s="72"/>
      <c r="G43" s="14" t="s">
        <v>139</v>
      </c>
      <c r="H43" s="15">
        <v>10</v>
      </c>
    </row>
    <row r="44" spans="1:8" x14ac:dyDescent="0.35">
      <c r="A44" s="86"/>
      <c r="B44" s="75"/>
      <c r="C44" s="72"/>
      <c r="D44" s="72"/>
      <c r="E44" s="72"/>
      <c r="F44" s="72"/>
      <c r="G44" s="14" t="s">
        <v>114</v>
      </c>
      <c r="H44" s="15">
        <v>8</v>
      </c>
    </row>
    <row r="45" spans="1:8" x14ac:dyDescent="0.35">
      <c r="A45" s="86"/>
      <c r="B45" s="75"/>
      <c r="C45" s="72"/>
      <c r="D45" s="72"/>
      <c r="E45" s="72"/>
      <c r="F45" s="72"/>
      <c r="G45" s="14" t="s">
        <v>115</v>
      </c>
      <c r="H45" s="15">
        <v>10</v>
      </c>
    </row>
    <row r="46" spans="1:8" x14ac:dyDescent="0.35">
      <c r="A46" s="86"/>
      <c r="B46" s="75"/>
      <c r="C46" s="72"/>
      <c r="D46" s="72"/>
      <c r="E46" s="72"/>
      <c r="F46" s="72"/>
      <c r="G46" s="14" t="s">
        <v>116</v>
      </c>
      <c r="H46" s="15">
        <v>8</v>
      </c>
    </row>
    <row r="47" spans="1:8" x14ac:dyDescent="0.35">
      <c r="A47" s="86"/>
      <c r="B47" s="75"/>
      <c r="C47" s="72"/>
      <c r="D47" s="72"/>
      <c r="E47" s="72"/>
      <c r="F47" s="72"/>
      <c r="G47" s="14" t="s">
        <v>117</v>
      </c>
      <c r="H47" s="15">
        <v>6</v>
      </c>
    </row>
    <row r="48" spans="1:8" x14ac:dyDescent="0.35">
      <c r="A48" s="86"/>
      <c r="B48" s="75"/>
      <c r="C48" s="72"/>
      <c r="D48" s="72"/>
      <c r="E48" s="72"/>
      <c r="F48" s="72"/>
      <c r="G48" s="14" t="s">
        <v>140</v>
      </c>
      <c r="H48" s="15">
        <v>8</v>
      </c>
    </row>
    <row r="49" spans="1:8" x14ac:dyDescent="0.35">
      <c r="A49" s="86"/>
      <c r="B49" s="75"/>
      <c r="C49" s="72"/>
      <c r="D49" s="72"/>
      <c r="E49" s="72"/>
      <c r="F49" s="72"/>
      <c r="G49" s="14" t="s">
        <v>118</v>
      </c>
      <c r="H49" s="15">
        <v>6</v>
      </c>
    </row>
    <row r="50" spans="1:8" x14ac:dyDescent="0.35">
      <c r="A50" s="86"/>
      <c r="B50" s="75"/>
      <c r="C50" s="72"/>
      <c r="D50" s="72"/>
      <c r="E50" s="72"/>
      <c r="F50" s="72"/>
      <c r="G50" s="14" t="s">
        <v>119</v>
      </c>
      <c r="H50" s="15">
        <v>8</v>
      </c>
    </row>
    <row r="51" spans="1:8" ht="15.5" thickBot="1" x14ac:dyDescent="0.4">
      <c r="A51" s="86"/>
      <c r="B51" s="75"/>
      <c r="C51" s="72"/>
      <c r="D51" s="72"/>
      <c r="E51" s="72"/>
      <c r="F51" s="72"/>
      <c r="G51" s="14" t="s">
        <v>120</v>
      </c>
      <c r="H51" s="15">
        <v>8</v>
      </c>
    </row>
    <row r="52" spans="1:8" x14ac:dyDescent="0.35">
      <c r="A52" s="86"/>
      <c r="B52" s="75"/>
      <c r="C52" s="72"/>
      <c r="D52" s="72"/>
      <c r="E52" s="72"/>
      <c r="F52" s="72"/>
      <c r="G52" s="77" t="s">
        <v>141</v>
      </c>
      <c r="H52" s="78"/>
    </row>
    <row r="53" spans="1:8" x14ac:dyDescent="0.35">
      <c r="A53" s="86"/>
      <c r="B53" s="75"/>
      <c r="C53" s="72"/>
      <c r="D53" s="72"/>
      <c r="E53" s="72"/>
      <c r="F53" s="72"/>
      <c r="G53" s="14" t="s">
        <v>142</v>
      </c>
      <c r="H53" s="15">
        <v>2</v>
      </c>
    </row>
    <row r="54" spans="1:8" x14ac:dyDescent="0.35">
      <c r="A54" s="86"/>
      <c r="B54" s="75"/>
      <c r="C54" s="72"/>
      <c r="D54" s="72"/>
      <c r="E54" s="72"/>
      <c r="F54" s="72"/>
      <c r="G54" s="14" t="s">
        <v>143</v>
      </c>
      <c r="H54" s="16">
        <v>3</v>
      </c>
    </row>
    <row r="55" spans="1:8" x14ac:dyDescent="0.35">
      <c r="A55" s="86"/>
      <c r="B55" s="75"/>
      <c r="C55" s="72"/>
      <c r="D55" s="72"/>
      <c r="E55" s="72"/>
      <c r="F55" s="72"/>
      <c r="G55" s="14" t="s">
        <v>144</v>
      </c>
      <c r="H55" s="15">
        <v>4</v>
      </c>
    </row>
    <row r="56" spans="1:8" x14ac:dyDescent="0.35">
      <c r="A56" s="86"/>
      <c r="B56" s="75"/>
      <c r="C56" s="72"/>
      <c r="D56" s="72"/>
      <c r="E56" s="72"/>
      <c r="F56" s="72"/>
      <c r="G56" s="14" t="s">
        <v>165</v>
      </c>
      <c r="H56" s="15">
        <v>1</v>
      </c>
    </row>
    <row r="57" spans="1:8" ht="15.5" thickBot="1" x14ac:dyDescent="0.4">
      <c r="A57" s="86"/>
      <c r="B57" s="75"/>
      <c r="C57" s="72"/>
      <c r="D57" s="72"/>
      <c r="E57" s="72"/>
      <c r="F57" s="72"/>
      <c r="G57" s="14" t="s">
        <v>145</v>
      </c>
      <c r="H57" s="15">
        <v>1</v>
      </c>
    </row>
    <row r="58" spans="1:8" x14ac:dyDescent="0.35">
      <c r="A58" s="86"/>
      <c r="B58" s="75"/>
      <c r="C58" s="72"/>
      <c r="D58" s="72"/>
      <c r="E58" s="72"/>
      <c r="F58" s="72"/>
      <c r="G58" s="77" t="s">
        <v>124</v>
      </c>
      <c r="H58" s="78"/>
    </row>
    <row r="59" spans="1:8" ht="30" x14ac:dyDescent="0.35">
      <c r="A59" s="86"/>
      <c r="B59" s="75"/>
      <c r="C59" s="72"/>
      <c r="D59" s="72"/>
      <c r="E59" s="72"/>
      <c r="F59" s="72"/>
      <c r="G59" s="14" t="s">
        <v>154</v>
      </c>
      <c r="H59" s="15">
        <v>16</v>
      </c>
    </row>
    <row r="60" spans="1:8" ht="15.5" thickBot="1" x14ac:dyDescent="0.4">
      <c r="A60" s="86"/>
      <c r="B60" s="75"/>
      <c r="C60" s="73"/>
      <c r="D60" s="73"/>
      <c r="E60" s="73"/>
      <c r="F60" s="73"/>
      <c r="G60" s="79" t="s">
        <v>8</v>
      </c>
      <c r="H60" s="81">
        <f>SUM(H41:H41,H43:H51,H53:H57,H59:H59)</f>
        <v>114</v>
      </c>
    </row>
    <row r="61" spans="1:8" ht="200.15" customHeight="1" thickBot="1" x14ac:dyDescent="0.4">
      <c r="A61" s="87"/>
      <c r="B61" s="76"/>
      <c r="C61" s="83" t="s">
        <v>172</v>
      </c>
      <c r="D61" s="83"/>
      <c r="E61" s="83"/>
      <c r="F61" s="84"/>
      <c r="G61" s="80"/>
      <c r="H61" s="82"/>
    </row>
    <row r="62" spans="1:8" x14ac:dyDescent="0.35">
      <c r="A62" s="85">
        <v>5</v>
      </c>
      <c r="B62" s="74" t="s">
        <v>157</v>
      </c>
      <c r="C62" s="71" t="s">
        <v>26</v>
      </c>
      <c r="D62" s="71" t="s">
        <v>27</v>
      </c>
      <c r="E62" s="71" t="s">
        <v>24</v>
      </c>
      <c r="F62" s="71" t="s">
        <v>28</v>
      </c>
      <c r="G62" s="77" t="s">
        <v>156</v>
      </c>
      <c r="H62" s="78"/>
    </row>
    <row r="63" spans="1:8" ht="30" x14ac:dyDescent="0.35">
      <c r="A63" s="86"/>
      <c r="B63" s="75"/>
      <c r="C63" s="72"/>
      <c r="D63" s="72"/>
      <c r="E63" s="72"/>
      <c r="F63" s="72"/>
      <c r="G63" s="14" t="s">
        <v>125</v>
      </c>
      <c r="H63" s="15">
        <v>11</v>
      </c>
    </row>
    <row r="64" spans="1:8" ht="30" x14ac:dyDescent="0.35">
      <c r="A64" s="86"/>
      <c r="B64" s="75"/>
      <c r="C64" s="72"/>
      <c r="D64" s="72"/>
      <c r="E64" s="72"/>
      <c r="F64" s="72"/>
      <c r="G64" s="14" t="s">
        <v>78</v>
      </c>
      <c r="H64" s="15">
        <v>10</v>
      </c>
    </row>
    <row r="65" spans="1:8" x14ac:dyDescent="0.35">
      <c r="A65" s="86"/>
      <c r="B65" s="75"/>
      <c r="C65" s="72"/>
      <c r="D65" s="72"/>
      <c r="E65" s="72"/>
      <c r="F65" s="72"/>
      <c r="G65" s="14" t="s">
        <v>77</v>
      </c>
      <c r="H65" s="15">
        <v>12</v>
      </c>
    </row>
    <row r="66" spans="1:8" ht="30" x14ac:dyDescent="0.35">
      <c r="A66" s="86"/>
      <c r="B66" s="75"/>
      <c r="C66" s="72"/>
      <c r="D66" s="72"/>
      <c r="E66" s="72"/>
      <c r="F66" s="72"/>
      <c r="G66" s="14" t="s">
        <v>80</v>
      </c>
      <c r="H66" s="15">
        <v>10</v>
      </c>
    </row>
    <row r="67" spans="1:8" x14ac:dyDescent="0.35">
      <c r="A67" s="86"/>
      <c r="B67" s="75"/>
      <c r="C67" s="72"/>
      <c r="D67" s="72"/>
      <c r="E67" s="72"/>
      <c r="F67" s="72"/>
      <c r="G67" s="14" t="s">
        <v>79</v>
      </c>
      <c r="H67" s="15">
        <v>8</v>
      </c>
    </row>
    <row r="68" spans="1:8" ht="30.5" thickBot="1" x14ac:dyDescent="0.4">
      <c r="A68" s="86"/>
      <c r="B68" s="75"/>
      <c r="C68" s="72"/>
      <c r="D68" s="72"/>
      <c r="E68" s="72"/>
      <c r="F68" s="72"/>
      <c r="G68" s="14" t="s">
        <v>134</v>
      </c>
      <c r="H68" s="15">
        <v>8</v>
      </c>
    </row>
    <row r="69" spans="1:8" x14ac:dyDescent="0.35">
      <c r="A69" s="86"/>
      <c r="B69" s="75"/>
      <c r="C69" s="72"/>
      <c r="D69" s="72"/>
      <c r="E69" s="72"/>
      <c r="F69" s="72"/>
      <c r="G69" s="77" t="s">
        <v>133</v>
      </c>
      <c r="H69" s="78"/>
    </row>
    <row r="70" spans="1:8" x14ac:dyDescent="0.35">
      <c r="A70" s="86"/>
      <c r="B70" s="75"/>
      <c r="C70" s="72"/>
      <c r="D70" s="72"/>
      <c r="E70" s="72"/>
      <c r="F70" s="72"/>
      <c r="G70" s="14" t="s">
        <v>96</v>
      </c>
      <c r="H70" s="15">
        <v>11</v>
      </c>
    </row>
    <row r="71" spans="1:8" ht="15.5" thickBot="1" x14ac:dyDescent="0.4">
      <c r="A71" s="86"/>
      <c r="B71" s="75"/>
      <c r="C71" s="72"/>
      <c r="D71" s="72"/>
      <c r="E71" s="72"/>
      <c r="F71" s="72"/>
      <c r="G71" s="14" t="s">
        <v>97</v>
      </c>
      <c r="H71" s="15">
        <v>8</v>
      </c>
    </row>
    <row r="72" spans="1:8" x14ac:dyDescent="0.35">
      <c r="A72" s="86"/>
      <c r="B72" s="75"/>
      <c r="C72" s="72"/>
      <c r="D72" s="72"/>
      <c r="E72" s="72"/>
      <c r="F72" s="72"/>
      <c r="G72" s="77" t="s">
        <v>121</v>
      </c>
      <c r="H72" s="78"/>
    </row>
    <row r="73" spans="1:8" ht="15.5" thickBot="1" x14ac:dyDescent="0.4">
      <c r="A73" s="86"/>
      <c r="B73" s="75"/>
      <c r="C73" s="72"/>
      <c r="D73" s="72"/>
      <c r="E73" s="72"/>
      <c r="F73" s="72"/>
      <c r="G73" s="14" t="s">
        <v>148</v>
      </c>
      <c r="H73" s="15">
        <v>2</v>
      </c>
    </row>
    <row r="74" spans="1:8" x14ac:dyDescent="0.35">
      <c r="A74" s="86"/>
      <c r="B74" s="75"/>
      <c r="C74" s="72"/>
      <c r="D74" s="72"/>
      <c r="E74" s="72"/>
      <c r="F74" s="72"/>
      <c r="G74" s="77" t="s">
        <v>124</v>
      </c>
      <c r="H74" s="78"/>
    </row>
    <row r="75" spans="1:8" ht="30" x14ac:dyDescent="0.35">
      <c r="A75" s="86"/>
      <c r="B75" s="75"/>
      <c r="C75" s="72"/>
      <c r="D75" s="72"/>
      <c r="E75" s="72"/>
      <c r="F75" s="72"/>
      <c r="G75" s="14" t="s">
        <v>151</v>
      </c>
      <c r="H75" s="15">
        <v>16</v>
      </c>
    </row>
    <row r="76" spans="1:8" ht="15.5" thickBot="1" x14ac:dyDescent="0.4">
      <c r="A76" s="86"/>
      <c r="B76" s="75"/>
      <c r="C76" s="73"/>
      <c r="D76" s="73"/>
      <c r="E76" s="73"/>
      <c r="F76" s="73"/>
      <c r="G76" s="79" t="s">
        <v>8</v>
      </c>
      <c r="H76" s="81">
        <f>SUM(H63:H68,H70:H71,H73:H73,H75:H75)</f>
        <v>96</v>
      </c>
    </row>
    <row r="77" spans="1:8" ht="200.15" customHeight="1" thickBot="1" x14ac:dyDescent="0.4">
      <c r="A77" s="87"/>
      <c r="B77" s="76"/>
      <c r="C77" s="88" t="s">
        <v>173</v>
      </c>
      <c r="D77" s="88"/>
      <c r="E77" s="88"/>
      <c r="F77" s="89"/>
      <c r="G77" s="80"/>
      <c r="H77" s="82"/>
    </row>
    <row r="78" spans="1:8" x14ac:dyDescent="0.35">
      <c r="A78" s="85">
        <v>6</v>
      </c>
      <c r="B78" s="74" t="s">
        <v>158</v>
      </c>
      <c r="C78" s="71" t="s">
        <v>29</v>
      </c>
      <c r="D78" s="71" t="s">
        <v>30</v>
      </c>
      <c r="E78" s="71" t="s">
        <v>31</v>
      </c>
      <c r="F78" s="71" t="s">
        <v>32</v>
      </c>
      <c r="G78" s="77" t="s">
        <v>123</v>
      </c>
      <c r="H78" s="78"/>
    </row>
    <row r="79" spans="1:8" x14ac:dyDescent="0.35">
      <c r="A79" s="86"/>
      <c r="B79" s="75"/>
      <c r="C79" s="72"/>
      <c r="D79" s="72"/>
      <c r="E79" s="72"/>
      <c r="F79" s="72"/>
      <c r="G79" s="14" t="s">
        <v>99</v>
      </c>
      <c r="H79" s="15">
        <v>15</v>
      </c>
    </row>
    <row r="80" spans="1:8" x14ac:dyDescent="0.35">
      <c r="A80" s="86"/>
      <c r="B80" s="75"/>
      <c r="C80" s="72"/>
      <c r="D80" s="72"/>
      <c r="E80" s="72"/>
      <c r="F80" s="72"/>
      <c r="G80" s="14" t="s">
        <v>100</v>
      </c>
      <c r="H80" s="15">
        <v>15</v>
      </c>
    </row>
    <row r="81" spans="1:10" x14ac:dyDescent="0.35">
      <c r="A81" s="86"/>
      <c r="B81" s="75"/>
      <c r="C81" s="72"/>
      <c r="D81" s="72"/>
      <c r="E81" s="72"/>
      <c r="F81" s="72"/>
      <c r="G81" s="14" t="s">
        <v>101</v>
      </c>
      <c r="H81" s="15">
        <v>18</v>
      </c>
    </row>
    <row r="82" spans="1:10" x14ac:dyDescent="0.35">
      <c r="A82" s="86"/>
      <c r="B82" s="75"/>
      <c r="C82" s="72"/>
      <c r="D82" s="72"/>
      <c r="E82" s="72"/>
      <c r="F82" s="72"/>
      <c r="G82" s="14" t="s">
        <v>102</v>
      </c>
      <c r="H82" s="15">
        <v>18</v>
      </c>
    </row>
    <row r="83" spans="1:10" ht="15.5" thickBot="1" x14ac:dyDescent="0.4">
      <c r="A83" s="86"/>
      <c r="B83" s="75"/>
      <c r="C83" s="72"/>
      <c r="D83" s="72"/>
      <c r="E83" s="72"/>
      <c r="F83" s="72"/>
      <c r="G83" s="14" t="s">
        <v>103</v>
      </c>
      <c r="H83" s="15">
        <v>18</v>
      </c>
    </row>
    <row r="84" spans="1:10" x14ac:dyDescent="0.35">
      <c r="A84" s="86"/>
      <c r="B84" s="75"/>
      <c r="C84" s="72"/>
      <c r="D84" s="72"/>
      <c r="E84" s="72"/>
      <c r="F84" s="72"/>
      <c r="G84" s="77" t="s">
        <v>124</v>
      </c>
      <c r="H84" s="78"/>
    </row>
    <row r="85" spans="1:10" x14ac:dyDescent="0.35">
      <c r="A85" s="86"/>
      <c r="B85" s="75"/>
      <c r="C85" s="72"/>
      <c r="D85" s="72"/>
      <c r="E85" s="72"/>
      <c r="F85" s="72"/>
      <c r="G85" s="14" t="s">
        <v>149</v>
      </c>
      <c r="H85" s="15">
        <v>8</v>
      </c>
    </row>
    <row r="86" spans="1:10" ht="15.5" thickBot="1" x14ac:dyDescent="0.4">
      <c r="A86" s="86"/>
      <c r="B86" s="75"/>
      <c r="C86" s="73"/>
      <c r="D86" s="73"/>
      <c r="E86" s="73"/>
      <c r="F86" s="73"/>
      <c r="G86" s="79" t="s">
        <v>8</v>
      </c>
      <c r="H86" s="81">
        <f>SUM(H79:H83,H85:H85)</f>
        <v>92</v>
      </c>
    </row>
    <row r="87" spans="1:10" ht="200.15" customHeight="1" thickBot="1" x14ac:dyDescent="0.4">
      <c r="A87" s="87"/>
      <c r="B87" s="76"/>
      <c r="C87" s="83" t="s">
        <v>175</v>
      </c>
      <c r="D87" s="83"/>
      <c r="E87" s="83"/>
      <c r="F87" s="84"/>
      <c r="G87" s="80"/>
      <c r="H87" s="82"/>
    </row>
    <row r="88" spans="1:10" x14ac:dyDescent="0.35">
      <c r="A88" s="85">
        <v>7</v>
      </c>
      <c r="B88" s="74" t="s">
        <v>164</v>
      </c>
      <c r="C88" s="71" t="s">
        <v>33</v>
      </c>
      <c r="D88" s="71" t="s">
        <v>34</v>
      </c>
      <c r="E88" s="71" t="s">
        <v>35</v>
      </c>
      <c r="F88" s="71" t="s">
        <v>36</v>
      </c>
      <c r="G88" s="77" t="s">
        <v>128</v>
      </c>
      <c r="H88" s="78"/>
    </row>
    <row r="89" spans="1:10" x14ac:dyDescent="0.35">
      <c r="A89" s="86"/>
      <c r="B89" s="75"/>
      <c r="C89" s="72"/>
      <c r="D89" s="72"/>
      <c r="E89" s="72"/>
      <c r="F89" s="72"/>
      <c r="G89" s="17" t="s">
        <v>71</v>
      </c>
      <c r="H89" s="16">
        <v>5</v>
      </c>
    </row>
    <row r="90" spans="1:10" x14ac:dyDescent="0.35">
      <c r="A90" s="86"/>
      <c r="B90" s="75"/>
      <c r="C90" s="72"/>
      <c r="D90" s="72"/>
      <c r="E90" s="72"/>
      <c r="F90" s="72"/>
      <c r="G90" s="17" t="s">
        <v>72</v>
      </c>
      <c r="H90" s="16">
        <v>5</v>
      </c>
    </row>
    <row r="91" spans="1:10" x14ac:dyDescent="0.35">
      <c r="A91" s="86"/>
      <c r="B91" s="75"/>
      <c r="C91" s="72"/>
      <c r="D91" s="72"/>
      <c r="E91" s="72"/>
      <c r="F91" s="72"/>
      <c r="G91" s="17" t="s">
        <v>73</v>
      </c>
      <c r="H91" s="16">
        <v>8</v>
      </c>
      <c r="J91" s="5"/>
    </row>
    <row r="92" spans="1:10" ht="15.5" thickBot="1" x14ac:dyDescent="0.4">
      <c r="A92" s="86"/>
      <c r="B92" s="75"/>
      <c r="C92" s="72"/>
      <c r="D92" s="72"/>
      <c r="E92" s="72"/>
      <c r="F92" s="72"/>
      <c r="G92" s="17" t="s">
        <v>194</v>
      </c>
      <c r="H92" s="16">
        <v>9</v>
      </c>
      <c r="J92" s="5"/>
    </row>
    <row r="93" spans="1:10" x14ac:dyDescent="0.35">
      <c r="A93" s="86"/>
      <c r="B93" s="75"/>
      <c r="C93" s="72"/>
      <c r="D93" s="72"/>
      <c r="E93" s="72"/>
      <c r="F93" s="72"/>
      <c r="G93" s="77" t="s">
        <v>124</v>
      </c>
      <c r="H93" s="78"/>
    </row>
    <row r="94" spans="1:10" x14ac:dyDescent="0.4">
      <c r="A94" s="86"/>
      <c r="B94" s="75"/>
      <c r="C94" s="72"/>
      <c r="D94" s="72"/>
      <c r="E94" s="72"/>
      <c r="F94" s="72"/>
      <c r="G94" s="18" t="s">
        <v>150</v>
      </c>
      <c r="H94" s="15">
        <v>16</v>
      </c>
    </row>
    <row r="95" spans="1:10" ht="15.5" thickBot="1" x14ac:dyDescent="0.4">
      <c r="A95" s="86"/>
      <c r="B95" s="75"/>
      <c r="C95" s="73"/>
      <c r="D95" s="73"/>
      <c r="E95" s="73"/>
      <c r="F95" s="73"/>
      <c r="G95" s="79" t="s">
        <v>8</v>
      </c>
      <c r="H95" s="81">
        <f>SUM(H89:H94)</f>
        <v>43</v>
      </c>
    </row>
    <row r="96" spans="1:10" ht="200.15" customHeight="1" thickBot="1" x14ac:dyDescent="0.4">
      <c r="A96" s="87"/>
      <c r="B96" s="76"/>
      <c r="C96" s="83" t="s">
        <v>168</v>
      </c>
      <c r="D96" s="83"/>
      <c r="E96" s="83"/>
      <c r="F96" s="84"/>
      <c r="G96" s="80"/>
      <c r="H96" s="82"/>
    </row>
    <row r="97" spans="1:10" x14ac:dyDescent="0.35">
      <c r="A97" s="85">
        <v>8</v>
      </c>
      <c r="B97" s="180" t="s">
        <v>157</v>
      </c>
      <c r="C97" s="71" t="s">
        <v>37</v>
      </c>
      <c r="D97" s="71" t="s">
        <v>38</v>
      </c>
      <c r="E97" s="71" t="s">
        <v>39</v>
      </c>
      <c r="F97" s="71" t="s">
        <v>40</v>
      </c>
      <c r="G97" s="77" t="s">
        <v>124</v>
      </c>
      <c r="H97" s="78"/>
    </row>
    <row r="98" spans="1:10" ht="30" x14ac:dyDescent="0.35">
      <c r="A98" s="86"/>
      <c r="B98" s="181"/>
      <c r="C98" s="72"/>
      <c r="D98" s="72"/>
      <c r="E98" s="72"/>
      <c r="F98" s="72"/>
      <c r="G98" s="14" t="s">
        <v>125</v>
      </c>
      <c r="H98" s="15">
        <v>11</v>
      </c>
      <c r="J98" s="5"/>
    </row>
    <row r="99" spans="1:10" ht="27" customHeight="1" x14ac:dyDescent="0.35">
      <c r="A99" s="86"/>
      <c r="B99" s="181"/>
      <c r="C99" s="72"/>
      <c r="D99" s="72"/>
      <c r="E99" s="72"/>
      <c r="F99" s="72"/>
      <c r="G99" s="17" t="s">
        <v>126</v>
      </c>
      <c r="H99" s="15">
        <v>2</v>
      </c>
    </row>
    <row r="100" spans="1:10" ht="22.5" customHeight="1" thickBot="1" x14ac:dyDescent="0.4">
      <c r="A100" s="86"/>
      <c r="B100" s="181"/>
      <c r="C100" s="73"/>
      <c r="D100" s="73"/>
      <c r="E100" s="73"/>
      <c r="F100" s="73"/>
      <c r="G100" s="79" t="s">
        <v>8</v>
      </c>
      <c r="H100" s="81">
        <f>SUM(H98:H99)</f>
        <v>13</v>
      </c>
    </row>
    <row r="101" spans="1:10" ht="200.15" customHeight="1" thickBot="1" x14ac:dyDescent="0.4">
      <c r="A101" s="87"/>
      <c r="B101" s="182"/>
      <c r="C101" s="83" t="s">
        <v>176</v>
      </c>
      <c r="D101" s="83"/>
      <c r="E101" s="83"/>
      <c r="F101" s="84"/>
      <c r="G101" s="80"/>
      <c r="H101" s="82"/>
      <c r="J101" s="5"/>
    </row>
    <row r="102" spans="1:10" x14ac:dyDescent="0.35">
      <c r="A102" s="85">
        <v>9</v>
      </c>
      <c r="B102" s="74" t="s">
        <v>157</v>
      </c>
      <c r="C102" s="71" t="s">
        <v>41</v>
      </c>
      <c r="D102" s="71" t="s">
        <v>42</v>
      </c>
      <c r="E102" s="71" t="s">
        <v>43</v>
      </c>
      <c r="F102" s="71" t="s">
        <v>44</v>
      </c>
      <c r="G102" s="77" t="s">
        <v>127</v>
      </c>
      <c r="H102" s="78"/>
    </row>
    <row r="103" spans="1:10" ht="15.5" thickBot="1" x14ac:dyDescent="0.4">
      <c r="A103" s="86"/>
      <c r="B103" s="75"/>
      <c r="C103" s="72"/>
      <c r="D103" s="72"/>
      <c r="E103" s="72"/>
      <c r="F103" s="72"/>
      <c r="G103" s="14" t="s">
        <v>84</v>
      </c>
      <c r="H103" s="16">
        <v>8</v>
      </c>
    </row>
    <row r="104" spans="1:10" x14ac:dyDescent="0.35">
      <c r="A104" s="86"/>
      <c r="B104" s="75"/>
      <c r="C104" s="72"/>
      <c r="D104" s="72"/>
      <c r="E104" s="72"/>
      <c r="F104" s="72"/>
      <c r="G104" s="77" t="s">
        <v>121</v>
      </c>
      <c r="H104" s="78"/>
    </row>
    <row r="105" spans="1:10" x14ac:dyDescent="0.35">
      <c r="A105" s="86"/>
      <c r="B105" s="75"/>
      <c r="C105" s="72"/>
      <c r="D105" s="72"/>
      <c r="E105" s="72"/>
      <c r="F105" s="72"/>
      <c r="G105" s="17" t="s">
        <v>148</v>
      </c>
      <c r="H105" s="16">
        <v>2</v>
      </c>
      <c r="I105" s="5"/>
      <c r="J105" s="5"/>
    </row>
    <row r="106" spans="1:10" ht="141" customHeight="1" thickBot="1" x14ac:dyDescent="0.4">
      <c r="A106" s="86"/>
      <c r="B106" s="75"/>
      <c r="C106" s="73"/>
      <c r="D106" s="73"/>
      <c r="E106" s="73"/>
      <c r="F106" s="73"/>
      <c r="G106" s="79" t="s">
        <v>8</v>
      </c>
      <c r="H106" s="81">
        <f>SUM(H103:H105)</f>
        <v>10</v>
      </c>
    </row>
    <row r="107" spans="1:10" ht="200.15" customHeight="1" thickBot="1" x14ac:dyDescent="0.4">
      <c r="A107" s="87"/>
      <c r="B107" s="76"/>
      <c r="C107" s="83" t="s">
        <v>177</v>
      </c>
      <c r="D107" s="83"/>
      <c r="E107" s="83"/>
      <c r="F107" s="84"/>
      <c r="G107" s="80"/>
      <c r="H107" s="82"/>
    </row>
    <row r="108" spans="1:10" x14ac:dyDescent="0.35">
      <c r="A108" s="85">
        <v>10</v>
      </c>
      <c r="B108" s="74" t="s">
        <v>157</v>
      </c>
      <c r="C108" s="71" t="s">
        <v>45</v>
      </c>
      <c r="D108" s="71" t="s">
        <v>46</v>
      </c>
      <c r="E108" s="71" t="s">
        <v>47</v>
      </c>
      <c r="F108" s="71" t="s">
        <v>48</v>
      </c>
      <c r="G108" s="77" t="s">
        <v>131</v>
      </c>
      <c r="H108" s="78"/>
    </row>
    <row r="109" spans="1:10" x14ac:dyDescent="0.35">
      <c r="A109" s="86"/>
      <c r="B109" s="75"/>
      <c r="C109" s="72"/>
      <c r="D109" s="72"/>
      <c r="E109" s="72"/>
      <c r="F109" s="72"/>
      <c r="G109" s="14" t="s">
        <v>163</v>
      </c>
      <c r="H109" s="16">
        <v>21</v>
      </c>
      <c r="J109" s="5"/>
    </row>
    <row r="110" spans="1:10" ht="30" x14ac:dyDescent="0.35">
      <c r="A110" s="86"/>
      <c r="B110" s="75"/>
      <c r="C110" s="72"/>
      <c r="D110" s="72"/>
      <c r="E110" s="72"/>
      <c r="F110" s="72"/>
      <c r="G110" s="14" t="s">
        <v>155</v>
      </c>
      <c r="H110" s="16">
        <v>4</v>
      </c>
      <c r="J110" s="5"/>
    </row>
    <row r="111" spans="1:10" ht="30" x14ac:dyDescent="0.35">
      <c r="A111" s="86"/>
      <c r="B111" s="75"/>
      <c r="C111" s="72"/>
      <c r="D111" s="72"/>
      <c r="E111" s="72"/>
      <c r="F111" s="72"/>
      <c r="G111" s="14" t="s">
        <v>86</v>
      </c>
      <c r="H111" s="15">
        <v>12</v>
      </c>
    </row>
    <row r="112" spans="1:10" ht="15.5" thickBot="1" x14ac:dyDescent="0.4">
      <c r="A112" s="86"/>
      <c r="B112" s="75"/>
      <c r="C112" s="72"/>
      <c r="D112" s="72"/>
      <c r="E112" s="72"/>
      <c r="F112" s="72"/>
      <c r="G112" s="14" t="s">
        <v>193</v>
      </c>
      <c r="H112" s="15">
        <v>6</v>
      </c>
    </row>
    <row r="113" spans="1:10" x14ac:dyDescent="0.35">
      <c r="A113" s="86"/>
      <c r="B113" s="75"/>
      <c r="C113" s="72"/>
      <c r="D113" s="72"/>
      <c r="E113" s="72"/>
      <c r="F113" s="72"/>
      <c r="G113" s="77" t="s">
        <v>128</v>
      </c>
      <c r="H113" s="78"/>
    </row>
    <row r="114" spans="1:10" x14ac:dyDescent="0.35">
      <c r="A114" s="86"/>
      <c r="B114" s="75"/>
      <c r="C114" s="72"/>
      <c r="D114" s="72"/>
      <c r="E114" s="72"/>
      <c r="F114" s="72"/>
      <c r="G114" s="14" t="s">
        <v>87</v>
      </c>
      <c r="H114" s="15">
        <v>8</v>
      </c>
    </row>
    <row r="115" spans="1:10" x14ac:dyDescent="0.35">
      <c r="A115" s="86"/>
      <c r="B115" s="75"/>
      <c r="C115" s="72"/>
      <c r="D115" s="72"/>
      <c r="E115" s="72"/>
      <c r="F115" s="72"/>
      <c r="G115" s="14" t="s">
        <v>88</v>
      </c>
      <c r="H115" s="15">
        <v>12</v>
      </c>
    </row>
    <row r="116" spans="1:10" ht="15.5" thickBot="1" x14ac:dyDescent="0.4">
      <c r="A116" s="86"/>
      <c r="B116" s="75"/>
      <c r="C116" s="72"/>
      <c r="D116" s="72"/>
      <c r="E116" s="72"/>
      <c r="F116" s="72"/>
      <c r="G116" s="14" t="s">
        <v>73</v>
      </c>
      <c r="H116" s="15">
        <v>6</v>
      </c>
    </row>
    <row r="117" spans="1:10" x14ac:dyDescent="0.35">
      <c r="A117" s="86"/>
      <c r="B117" s="75"/>
      <c r="C117" s="72"/>
      <c r="D117" s="72"/>
      <c r="E117" s="72"/>
      <c r="F117" s="72"/>
      <c r="G117" s="77" t="s">
        <v>162</v>
      </c>
      <c r="H117" s="78"/>
    </row>
    <row r="118" spans="1:10" x14ac:dyDescent="0.35">
      <c r="A118" s="86"/>
      <c r="B118" s="75"/>
      <c r="C118" s="72"/>
      <c r="D118" s="72"/>
      <c r="E118" s="72"/>
      <c r="F118" s="72"/>
      <c r="G118" s="14" t="s">
        <v>84</v>
      </c>
      <c r="H118" s="16">
        <v>8</v>
      </c>
    </row>
    <row r="119" spans="1:10" x14ac:dyDescent="0.35">
      <c r="A119" s="86"/>
      <c r="B119" s="75"/>
      <c r="C119" s="72"/>
      <c r="D119" s="72"/>
      <c r="E119" s="72"/>
      <c r="F119" s="72"/>
      <c r="G119" s="14" t="s">
        <v>85</v>
      </c>
      <c r="H119" s="15">
        <v>10</v>
      </c>
    </row>
    <row r="120" spans="1:10" ht="15.5" thickBot="1" x14ac:dyDescent="0.4">
      <c r="A120" s="86"/>
      <c r="B120" s="75"/>
      <c r="C120" s="73"/>
      <c r="D120" s="73"/>
      <c r="E120" s="73"/>
      <c r="F120" s="73"/>
      <c r="G120" s="79" t="s">
        <v>8</v>
      </c>
      <c r="H120" s="81">
        <f>SUM(H109:H112,H114:H116,H118:H119)</f>
        <v>87</v>
      </c>
    </row>
    <row r="121" spans="1:10" ht="200.15" customHeight="1" thickBot="1" x14ac:dyDescent="0.4">
      <c r="A121" s="87"/>
      <c r="B121" s="76"/>
      <c r="C121" s="83" t="s">
        <v>170</v>
      </c>
      <c r="D121" s="83"/>
      <c r="E121" s="83"/>
      <c r="F121" s="84"/>
      <c r="G121" s="80"/>
      <c r="H121" s="82"/>
    </row>
    <row r="122" spans="1:10" x14ac:dyDescent="0.35">
      <c r="A122" s="85">
        <v>11</v>
      </c>
      <c r="B122" s="74" t="s">
        <v>158</v>
      </c>
      <c r="C122" s="71" t="s">
        <v>49</v>
      </c>
      <c r="D122" s="71" t="s">
        <v>50</v>
      </c>
      <c r="E122" s="71" t="s">
        <v>51</v>
      </c>
      <c r="F122" s="124" t="s">
        <v>52</v>
      </c>
      <c r="G122" s="77" t="s">
        <v>129</v>
      </c>
      <c r="H122" s="78"/>
    </row>
    <row r="123" spans="1:10" ht="30.5" thickBot="1" x14ac:dyDescent="0.4">
      <c r="A123" s="86"/>
      <c r="B123" s="75"/>
      <c r="C123" s="72"/>
      <c r="D123" s="72"/>
      <c r="E123" s="72"/>
      <c r="F123" s="125"/>
      <c r="G123" s="14" t="s">
        <v>130</v>
      </c>
      <c r="H123" s="15">
        <v>10</v>
      </c>
      <c r="J123" s="5"/>
    </row>
    <row r="124" spans="1:10" x14ac:dyDescent="0.35">
      <c r="A124" s="86"/>
      <c r="B124" s="75"/>
      <c r="C124" s="72"/>
      <c r="D124" s="72"/>
      <c r="E124" s="72"/>
      <c r="F124" s="72"/>
      <c r="G124" s="77" t="s">
        <v>133</v>
      </c>
      <c r="H124" s="78"/>
    </row>
    <row r="125" spans="1:10" x14ac:dyDescent="0.35">
      <c r="A125" s="86"/>
      <c r="B125" s="75"/>
      <c r="C125" s="72"/>
      <c r="D125" s="72"/>
      <c r="E125" s="72"/>
      <c r="F125" s="72"/>
      <c r="G125" s="14" t="s">
        <v>95</v>
      </c>
      <c r="H125" s="16">
        <v>5</v>
      </c>
      <c r="J125" s="5"/>
    </row>
    <row r="126" spans="1:10" ht="15.5" thickBot="1" x14ac:dyDescent="0.4">
      <c r="A126" s="86"/>
      <c r="B126" s="75"/>
      <c r="C126" s="73"/>
      <c r="D126" s="73"/>
      <c r="E126" s="73"/>
      <c r="F126" s="73"/>
      <c r="G126" s="79" t="s">
        <v>8</v>
      </c>
      <c r="H126" s="81">
        <f>SUM(H123:H123,H125:H125)</f>
        <v>15</v>
      </c>
    </row>
    <row r="127" spans="1:10" ht="200.15" customHeight="1" thickBot="1" x14ac:dyDescent="0.4">
      <c r="A127" s="87"/>
      <c r="B127" s="76"/>
      <c r="C127" s="83" t="s">
        <v>178</v>
      </c>
      <c r="D127" s="83"/>
      <c r="E127" s="83"/>
      <c r="F127" s="84"/>
      <c r="G127" s="80"/>
      <c r="H127" s="82"/>
    </row>
    <row r="128" spans="1:10" x14ac:dyDescent="0.35">
      <c r="A128" s="85">
        <v>12</v>
      </c>
      <c r="B128" s="74" t="s">
        <v>158</v>
      </c>
      <c r="C128" s="71" t="s">
        <v>53</v>
      </c>
      <c r="D128" s="71" t="s">
        <v>54</v>
      </c>
      <c r="E128" s="71" t="s">
        <v>51</v>
      </c>
      <c r="F128" s="71" t="s">
        <v>55</v>
      </c>
      <c r="G128" s="77" t="s">
        <v>129</v>
      </c>
      <c r="H128" s="78"/>
    </row>
    <row r="129" spans="1:10" ht="15.5" thickBot="1" x14ac:dyDescent="0.45">
      <c r="A129" s="86"/>
      <c r="B129" s="75"/>
      <c r="C129" s="72"/>
      <c r="D129" s="72"/>
      <c r="E129" s="72"/>
      <c r="F129" s="72"/>
      <c r="G129" s="19" t="s">
        <v>89</v>
      </c>
      <c r="H129" s="15">
        <v>10</v>
      </c>
    </row>
    <row r="130" spans="1:10" ht="143.25" customHeight="1" thickBot="1" x14ac:dyDescent="0.4">
      <c r="A130" s="86"/>
      <c r="B130" s="75"/>
      <c r="C130" s="73"/>
      <c r="D130" s="73"/>
      <c r="E130" s="73"/>
      <c r="F130" s="73"/>
      <c r="G130" s="79" t="s">
        <v>8</v>
      </c>
      <c r="H130" s="81">
        <f>SUM(H129:H129)</f>
        <v>10</v>
      </c>
    </row>
    <row r="131" spans="1:10" ht="200.15" customHeight="1" thickBot="1" x14ac:dyDescent="0.4">
      <c r="A131" s="87"/>
      <c r="B131" s="76"/>
      <c r="C131" s="88" t="s">
        <v>179</v>
      </c>
      <c r="D131" s="88"/>
      <c r="E131" s="88"/>
      <c r="F131" s="89"/>
      <c r="G131" s="80"/>
      <c r="H131" s="82"/>
    </row>
    <row r="132" spans="1:10" x14ac:dyDescent="0.35">
      <c r="A132" s="85">
        <v>13</v>
      </c>
      <c r="B132" s="74" t="s">
        <v>158</v>
      </c>
      <c r="C132" s="71" t="s">
        <v>56</v>
      </c>
      <c r="D132" s="71" t="s">
        <v>54</v>
      </c>
      <c r="E132" s="71" t="s">
        <v>51</v>
      </c>
      <c r="F132" s="71" t="s">
        <v>55</v>
      </c>
      <c r="G132" s="77" t="s">
        <v>132</v>
      </c>
      <c r="H132" s="78"/>
    </row>
    <row r="133" spans="1:10" x14ac:dyDescent="0.35">
      <c r="A133" s="86"/>
      <c r="B133" s="75"/>
      <c r="C133" s="72"/>
      <c r="D133" s="72"/>
      <c r="E133" s="72"/>
      <c r="F133" s="72"/>
      <c r="G133" s="14" t="s">
        <v>108</v>
      </c>
      <c r="H133" s="15">
        <v>10</v>
      </c>
    </row>
    <row r="134" spans="1:10" ht="83.25" customHeight="1" thickBot="1" x14ac:dyDescent="0.4">
      <c r="A134" s="86"/>
      <c r="B134" s="75"/>
      <c r="C134" s="73"/>
      <c r="D134" s="73"/>
      <c r="E134" s="73"/>
      <c r="F134" s="73"/>
      <c r="G134" s="79" t="s">
        <v>8</v>
      </c>
      <c r="H134" s="81">
        <f>SUM(H133:H133)</f>
        <v>10</v>
      </c>
    </row>
    <row r="135" spans="1:10" ht="200.15" customHeight="1" thickBot="1" x14ac:dyDescent="0.4">
      <c r="A135" s="87"/>
      <c r="B135" s="76"/>
      <c r="C135" s="83" t="s">
        <v>180</v>
      </c>
      <c r="D135" s="83"/>
      <c r="E135" s="83"/>
      <c r="F135" s="84"/>
      <c r="G135" s="80"/>
      <c r="H135" s="82"/>
      <c r="J135" s="5"/>
    </row>
    <row r="136" spans="1:10" x14ac:dyDescent="0.35">
      <c r="A136" s="85">
        <v>14</v>
      </c>
      <c r="B136" s="74" t="s">
        <v>164</v>
      </c>
      <c r="C136" s="71" t="s">
        <v>57</v>
      </c>
      <c r="D136" s="71" t="s">
        <v>58</v>
      </c>
      <c r="E136" s="71" t="s">
        <v>59</v>
      </c>
      <c r="F136" s="71" t="s">
        <v>60</v>
      </c>
      <c r="G136" s="77" t="s">
        <v>128</v>
      </c>
      <c r="H136" s="78"/>
    </row>
    <row r="137" spans="1:10" x14ac:dyDescent="0.35">
      <c r="A137" s="86"/>
      <c r="B137" s="75"/>
      <c r="C137" s="72"/>
      <c r="D137" s="72"/>
      <c r="E137" s="72"/>
      <c r="F137" s="72"/>
      <c r="G137" s="14" t="s">
        <v>160</v>
      </c>
      <c r="H137" s="16">
        <v>2</v>
      </c>
    </row>
    <row r="138" spans="1:10" ht="15.5" thickBot="1" x14ac:dyDescent="0.4">
      <c r="A138" s="86"/>
      <c r="B138" s="75"/>
      <c r="C138" s="73"/>
      <c r="D138" s="73"/>
      <c r="E138" s="73"/>
      <c r="F138" s="73"/>
      <c r="G138" s="79" t="s">
        <v>8</v>
      </c>
      <c r="H138" s="81">
        <f>SUM(H137:H137)</f>
        <v>2</v>
      </c>
    </row>
    <row r="139" spans="1:10" ht="200.15" customHeight="1" thickBot="1" x14ac:dyDescent="0.4">
      <c r="A139" s="87"/>
      <c r="B139" s="76"/>
      <c r="C139" s="83" t="s">
        <v>169</v>
      </c>
      <c r="D139" s="83"/>
      <c r="E139" s="83"/>
      <c r="F139" s="84"/>
      <c r="G139" s="80"/>
      <c r="H139" s="82"/>
    </row>
    <row r="140" spans="1:10" x14ac:dyDescent="0.35">
      <c r="A140" s="85">
        <v>15</v>
      </c>
      <c r="B140" s="74" t="s">
        <v>164</v>
      </c>
      <c r="C140" s="71" t="s">
        <v>61</v>
      </c>
      <c r="D140" s="71" t="s">
        <v>62</v>
      </c>
      <c r="E140" s="71" t="s">
        <v>63</v>
      </c>
      <c r="F140" s="71" t="s">
        <v>64</v>
      </c>
      <c r="G140" s="77" t="s">
        <v>105</v>
      </c>
      <c r="H140" s="78"/>
    </row>
    <row r="141" spans="1:10" x14ac:dyDescent="0.35">
      <c r="A141" s="86"/>
      <c r="B141" s="75"/>
      <c r="C141" s="72"/>
      <c r="D141" s="72"/>
      <c r="E141" s="72"/>
      <c r="F141" s="72"/>
      <c r="G141" s="14" t="s">
        <v>105</v>
      </c>
      <c r="H141" s="15">
        <v>8</v>
      </c>
    </row>
    <row r="142" spans="1:10" x14ac:dyDescent="0.35">
      <c r="A142" s="86"/>
      <c r="B142" s="75"/>
      <c r="C142" s="72"/>
      <c r="D142" s="72"/>
      <c r="E142" s="72"/>
      <c r="F142" s="72"/>
      <c r="G142" s="14" t="s">
        <v>106</v>
      </c>
      <c r="H142" s="15">
        <v>2</v>
      </c>
    </row>
    <row r="143" spans="1:10" x14ac:dyDescent="0.35">
      <c r="A143" s="86"/>
      <c r="B143" s="75"/>
      <c r="C143" s="72"/>
      <c r="D143" s="72"/>
      <c r="E143" s="72"/>
      <c r="F143" s="72"/>
      <c r="G143" s="14" t="s">
        <v>107</v>
      </c>
      <c r="H143" s="15">
        <v>2</v>
      </c>
    </row>
    <row r="144" spans="1:10" ht="96" customHeight="1" thickBot="1" x14ac:dyDescent="0.4">
      <c r="A144" s="86"/>
      <c r="B144" s="75"/>
      <c r="C144" s="73"/>
      <c r="D144" s="73"/>
      <c r="E144" s="73"/>
      <c r="F144" s="73"/>
      <c r="G144" s="79" t="s">
        <v>8</v>
      </c>
      <c r="H144" s="81">
        <f>SUM(H141:H143)</f>
        <v>12</v>
      </c>
    </row>
    <row r="145" spans="1:8" ht="200.15" customHeight="1" thickBot="1" x14ac:dyDescent="0.4">
      <c r="A145" s="87"/>
      <c r="B145" s="76"/>
      <c r="C145" s="83" t="s">
        <v>182</v>
      </c>
      <c r="D145" s="83"/>
      <c r="E145" s="83"/>
      <c r="F145" s="84"/>
      <c r="G145" s="80"/>
      <c r="H145" s="82"/>
    </row>
    <row r="146" spans="1:8" x14ac:dyDescent="0.35">
      <c r="A146" s="85">
        <v>16</v>
      </c>
      <c r="B146" s="74" t="s">
        <v>157</v>
      </c>
      <c r="C146" s="71" t="s">
        <v>65</v>
      </c>
      <c r="D146" s="71" t="s">
        <v>66</v>
      </c>
      <c r="E146" s="71" t="s">
        <v>67</v>
      </c>
      <c r="F146" s="71" t="s">
        <v>68</v>
      </c>
      <c r="G146" s="77" t="s">
        <v>128</v>
      </c>
      <c r="H146" s="78"/>
    </row>
    <row r="147" spans="1:8" x14ac:dyDescent="0.35">
      <c r="A147" s="86"/>
      <c r="B147" s="75"/>
      <c r="C147" s="72"/>
      <c r="D147" s="72"/>
      <c r="E147" s="72"/>
      <c r="F147" s="72"/>
      <c r="G147" s="17" t="s">
        <v>160</v>
      </c>
      <c r="H147" s="16">
        <v>2</v>
      </c>
    </row>
    <row r="148" spans="1:8" ht="15.5" thickBot="1" x14ac:dyDescent="0.4">
      <c r="A148" s="86"/>
      <c r="B148" s="75"/>
      <c r="C148" s="72"/>
      <c r="D148" s="72"/>
      <c r="E148" s="72"/>
      <c r="F148" s="72"/>
      <c r="G148" s="17" t="s">
        <v>72</v>
      </c>
      <c r="H148" s="16">
        <v>4</v>
      </c>
    </row>
    <row r="149" spans="1:8" x14ac:dyDescent="0.35">
      <c r="A149" s="86"/>
      <c r="B149" s="75"/>
      <c r="C149" s="72"/>
      <c r="D149" s="72"/>
      <c r="E149" s="72"/>
      <c r="F149" s="72"/>
      <c r="G149" s="77" t="s">
        <v>124</v>
      </c>
      <c r="H149" s="78"/>
    </row>
    <row r="150" spans="1:8" x14ac:dyDescent="0.35">
      <c r="A150" s="86"/>
      <c r="B150" s="75"/>
      <c r="C150" s="72"/>
      <c r="D150" s="72"/>
      <c r="E150" s="72"/>
      <c r="F150" s="72"/>
      <c r="G150" s="14" t="s">
        <v>152</v>
      </c>
      <c r="H150" s="15">
        <v>16</v>
      </c>
    </row>
    <row r="151" spans="1:8" ht="15.5" thickBot="1" x14ac:dyDescent="0.4">
      <c r="A151" s="86"/>
      <c r="B151" s="75"/>
      <c r="C151" s="73"/>
      <c r="D151" s="73"/>
      <c r="E151" s="73"/>
      <c r="F151" s="73"/>
      <c r="G151" s="79" t="s">
        <v>8</v>
      </c>
      <c r="H151" s="81">
        <f>SUM(H147:H148,H150:H150)</f>
        <v>22</v>
      </c>
    </row>
    <row r="152" spans="1:8" ht="200.15" customHeight="1" thickBot="1" x14ac:dyDescent="0.4">
      <c r="A152" s="87"/>
      <c r="B152" s="76"/>
      <c r="C152" s="83" t="s">
        <v>181</v>
      </c>
      <c r="D152" s="83"/>
      <c r="E152" s="83"/>
      <c r="F152" s="84"/>
      <c r="G152" s="80"/>
      <c r="H152" s="82"/>
    </row>
    <row r="153" spans="1:8" x14ac:dyDescent="0.35">
      <c r="A153" s="85">
        <v>17</v>
      </c>
      <c r="B153" s="74" t="s">
        <v>158</v>
      </c>
      <c r="C153" s="71" t="s">
        <v>69</v>
      </c>
      <c r="D153" s="71" t="s">
        <v>70</v>
      </c>
      <c r="E153" s="71" t="s">
        <v>24</v>
      </c>
      <c r="F153" s="71" t="s">
        <v>25</v>
      </c>
      <c r="G153" s="77" t="s">
        <v>133</v>
      </c>
      <c r="H153" s="78"/>
    </row>
    <row r="154" spans="1:8" x14ac:dyDescent="0.35">
      <c r="A154" s="86"/>
      <c r="B154" s="75"/>
      <c r="C154" s="72"/>
      <c r="D154" s="72"/>
      <c r="E154" s="72"/>
      <c r="F154" s="72"/>
      <c r="G154" s="14" t="s">
        <v>90</v>
      </c>
      <c r="H154" s="15">
        <v>4</v>
      </c>
    </row>
    <row r="155" spans="1:8" x14ac:dyDescent="0.35">
      <c r="A155" s="86"/>
      <c r="B155" s="75"/>
      <c r="C155" s="72"/>
      <c r="D155" s="72"/>
      <c r="E155" s="72"/>
      <c r="F155" s="72"/>
      <c r="G155" s="14" t="s">
        <v>91</v>
      </c>
      <c r="H155" s="15">
        <v>8</v>
      </c>
    </row>
    <row r="156" spans="1:8" ht="30" x14ac:dyDescent="0.35">
      <c r="A156" s="86"/>
      <c r="B156" s="75"/>
      <c r="C156" s="72"/>
      <c r="D156" s="72"/>
      <c r="E156" s="72"/>
      <c r="F156" s="72"/>
      <c r="G156" s="14" t="s">
        <v>92</v>
      </c>
      <c r="H156" s="15">
        <v>4</v>
      </c>
    </row>
    <row r="157" spans="1:8" x14ac:dyDescent="0.35">
      <c r="A157" s="86"/>
      <c r="B157" s="75"/>
      <c r="C157" s="72"/>
      <c r="D157" s="72"/>
      <c r="E157" s="72"/>
      <c r="F157" s="72"/>
      <c r="G157" s="14" t="s">
        <v>93</v>
      </c>
      <c r="H157" s="15">
        <v>8</v>
      </c>
    </row>
    <row r="158" spans="1:8" ht="30" x14ac:dyDescent="0.35">
      <c r="A158" s="86"/>
      <c r="B158" s="75"/>
      <c r="C158" s="72"/>
      <c r="D158" s="72"/>
      <c r="E158" s="72"/>
      <c r="F158" s="72"/>
      <c r="G158" s="14" t="s">
        <v>94</v>
      </c>
      <c r="H158" s="15">
        <v>8</v>
      </c>
    </row>
    <row r="159" spans="1:8" x14ac:dyDescent="0.35">
      <c r="A159" s="86"/>
      <c r="B159" s="75"/>
      <c r="C159" s="72"/>
      <c r="D159" s="72"/>
      <c r="E159" s="72"/>
      <c r="F159" s="72"/>
      <c r="G159" s="14" t="s">
        <v>95</v>
      </c>
      <c r="H159" s="15">
        <v>6</v>
      </c>
    </row>
    <row r="160" spans="1:8" x14ac:dyDescent="0.35">
      <c r="A160" s="86"/>
      <c r="B160" s="75"/>
      <c r="C160" s="72"/>
      <c r="D160" s="72"/>
      <c r="E160" s="72"/>
      <c r="F160" s="72"/>
      <c r="G160" s="14" t="s">
        <v>98</v>
      </c>
      <c r="H160" s="15">
        <v>6</v>
      </c>
    </row>
    <row r="161" spans="1:9" ht="15.5" thickBot="1" x14ac:dyDescent="0.4">
      <c r="A161" s="86"/>
      <c r="B161" s="75"/>
      <c r="C161" s="73"/>
      <c r="D161" s="73"/>
      <c r="E161" s="73"/>
      <c r="F161" s="73"/>
      <c r="G161" s="79" t="s">
        <v>8</v>
      </c>
      <c r="H161" s="81">
        <f>SUM(H154:H160,)</f>
        <v>44</v>
      </c>
    </row>
    <row r="162" spans="1:9" ht="200.15" customHeight="1" thickBot="1" x14ac:dyDescent="0.4">
      <c r="A162" s="87"/>
      <c r="B162" s="76"/>
      <c r="C162" s="83" t="s">
        <v>183</v>
      </c>
      <c r="D162" s="83"/>
      <c r="E162" s="83"/>
      <c r="F162" s="84"/>
      <c r="G162" s="80"/>
      <c r="H162" s="82"/>
      <c r="I162" s="5"/>
    </row>
    <row r="163" spans="1:9" ht="15.5" thickBot="1" x14ac:dyDescent="0.4">
      <c r="A163" s="119" t="s">
        <v>166</v>
      </c>
      <c r="B163" s="120"/>
      <c r="C163" s="120"/>
      <c r="D163" s="120"/>
      <c r="E163" s="121"/>
      <c r="F163" s="93">
        <f>H161+H151+H144+H138+H134+H130+H126+H120+H106+H100+H95+H86+H76+H60+H38+H24+H13</f>
        <v>723</v>
      </c>
      <c r="G163" s="94"/>
      <c r="H163" s="95"/>
    </row>
    <row r="164" spans="1:9" ht="409.5" customHeight="1" thickBot="1" x14ac:dyDescent="0.4">
      <c r="A164" s="96" t="s">
        <v>9</v>
      </c>
      <c r="B164" s="97"/>
      <c r="C164" s="98" t="s">
        <v>184</v>
      </c>
      <c r="D164" s="99"/>
      <c r="E164" s="99"/>
      <c r="F164" s="100"/>
      <c r="G164" s="20" t="s">
        <v>187</v>
      </c>
      <c r="H164" s="21" t="s">
        <v>192</v>
      </c>
    </row>
    <row r="165" spans="1:9" ht="400" customHeight="1" thickBot="1" x14ac:dyDescent="0.4">
      <c r="A165" s="96" t="s">
        <v>9</v>
      </c>
      <c r="B165" s="97"/>
      <c r="C165" s="98" t="s">
        <v>185</v>
      </c>
      <c r="D165" s="99"/>
      <c r="E165" s="99"/>
      <c r="F165" s="100"/>
      <c r="G165" s="20" t="s">
        <v>188</v>
      </c>
      <c r="H165" s="21" t="s">
        <v>191</v>
      </c>
    </row>
    <row r="166" spans="1:9" ht="400" customHeight="1" thickBot="1" x14ac:dyDescent="0.4">
      <c r="A166" s="96" t="s">
        <v>9</v>
      </c>
      <c r="B166" s="97"/>
      <c r="C166" s="98" t="s">
        <v>186</v>
      </c>
      <c r="D166" s="99"/>
      <c r="E166" s="99"/>
      <c r="F166" s="100"/>
      <c r="G166" s="22" t="s">
        <v>189</v>
      </c>
      <c r="H166" s="23" t="s">
        <v>190</v>
      </c>
    </row>
  </sheetData>
  <sheetProtection algorithmName="SHA-512" hashValue="WkNgvEuOyWZ23zByMc+EdHptNiQLEvAHpcVbSMD21smcV799KNav2baxZR3nj7mrw1XrrAeX9o2rapreBeeXVw==" saltValue="g7Ax5PWbFR4PfGx/54p7HA==" spinCount="100000" sheet="1" formatCells="0" formatColumns="0" formatRows="0" insertColumns="0" insertRows="0" deleteRows="0" autoFilter="0"/>
  <autoFilter ref="A1:J166" xr:uid="{00000000-0001-0000-0000-000000000000}"/>
  <mergeCells count="198">
    <mergeCell ref="A165:B165"/>
    <mergeCell ref="C165:F165"/>
    <mergeCell ref="G153:H153"/>
    <mergeCell ref="B146:B152"/>
    <mergeCell ref="G146:H146"/>
    <mergeCell ref="G161:G162"/>
    <mergeCell ref="H151:H152"/>
    <mergeCell ref="C152:F152"/>
    <mergeCell ref="B153:B162"/>
    <mergeCell ref="A166:B166"/>
    <mergeCell ref="C166:F166"/>
    <mergeCell ref="A163:E163"/>
    <mergeCell ref="F163:H163"/>
    <mergeCell ref="A164:B164"/>
    <mergeCell ref="C164:F164"/>
    <mergeCell ref="H161:H162"/>
    <mergeCell ref="C162:F162"/>
    <mergeCell ref="B140:B145"/>
    <mergeCell ref="G140:H140"/>
    <mergeCell ref="G144:G145"/>
    <mergeCell ref="H144:H145"/>
    <mergeCell ref="C145:F145"/>
    <mergeCell ref="G149:H149"/>
    <mergeCell ref="G151:G152"/>
    <mergeCell ref="C146:C151"/>
    <mergeCell ref="D146:D151"/>
    <mergeCell ref="E146:E151"/>
    <mergeCell ref="F146:F151"/>
    <mergeCell ref="C153:C161"/>
    <mergeCell ref="D153:D161"/>
    <mergeCell ref="E153:E161"/>
    <mergeCell ref="F153:F161"/>
    <mergeCell ref="C140:C144"/>
    <mergeCell ref="B136:B139"/>
    <mergeCell ref="G136:H136"/>
    <mergeCell ref="G138:G139"/>
    <mergeCell ref="H138:H139"/>
    <mergeCell ref="C139:F139"/>
    <mergeCell ref="G132:H132"/>
    <mergeCell ref="G134:G135"/>
    <mergeCell ref="H134:H135"/>
    <mergeCell ref="G126:G127"/>
    <mergeCell ref="H126:H127"/>
    <mergeCell ref="C127:F127"/>
    <mergeCell ref="B128:B131"/>
    <mergeCell ref="G128:H128"/>
    <mergeCell ref="G130:G131"/>
    <mergeCell ref="H130:H131"/>
    <mergeCell ref="C131:F131"/>
    <mergeCell ref="D132:D134"/>
    <mergeCell ref="E132:E134"/>
    <mergeCell ref="F132:F134"/>
    <mergeCell ref="C136:C138"/>
    <mergeCell ref="D136:D138"/>
    <mergeCell ref="E136:E138"/>
    <mergeCell ref="F136:F138"/>
    <mergeCell ref="D128:D130"/>
    <mergeCell ref="B26:B39"/>
    <mergeCell ref="G26:H26"/>
    <mergeCell ref="G31:H31"/>
    <mergeCell ref="G35:H35"/>
    <mergeCell ref="G38:G39"/>
    <mergeCell ref="H38:H39"/>
    <mergeCell ref="C39:F39"/>
    <mergeCell ref="C26:C38"/>
    <mergeCell ref="D26:D38"/>
    <mergeCell ref="E26:E38"/>
    <mergeCell ref="F26:F38"/>
    <mergeCell ref="B15:B25"/>
    <mergeCell ref="G15:H15"/>
    <mergeCell ref="G19:H19"/>
    <mergeCell ref="G22:H22"/>
    <mergeCell ref="G24:G25"/>
    <mergeCell ref="H24:H25"/>
    <mergeCell ref="C25:F25"/>
    <mergeCell ref="C15:C24"/>
    <mergeCell ref="D15:D24"/>
    <mergeCell ref="E15:E24"/>
    <mergeCell ref="F15:F24"/>
    <mergeCell ref="B2:B14"/>
    <mergeCell ref="G2:H2"/>
    <mergeCell ref="G7:H7"/>
    <mergeCell ref="G9:H9"/>
    <mergeCell ref="G13:G14"/>
    <mergeCell ref="H13:H14"/>
    <mergeCell ref="C14:F14"/>
    <mergeCell ref="C2:C13"/>
    <mergeCell ref="D2:D13"/>
    <mergeCell ref="E2:E13"/>
    <mergeCell ref="F2:F13"/>
    <mergeCell ref="G11:H11"/>
    <mergeCell ref="A132:A135"/>
    <mergeCell ref="A136:A139"/>
    <mergeCell ref="A140:A145"/>
    <mergeCell ref="A146:A152"/>
    <mergeCell ref="A153:A162"/>
    <mergeCell ref="A2:A14"/>
    <mergeCell ref="A15:A25"/>
    <mergeCell ref="A26:A39"/>
    <mergeCell ref="A122:A127"/>
    <mergeCell ref="A128:A131"/>
    <mergeCell ref="A40:A61"/>
    <mergeCell ref="A62:A77"/>
    <mergeCell ref="A78:A87"/>
    <mergeCell ref="A88:A96"/>
    <mergeCell ref="A97:A101"/>
    <mergeCell ref="A102:A107"/>
    <mergeCell ref="A108:A121"/>
    <mergeCell ref="B40:B61"/>
    <mergeCell ref="G40:H40"/>
    <mergeCell ref="G42:H42"/>
    <mergeCell ref="G52:H52"/>
    <mergeCell ref="G58:H58"/>
    <mergeCell ref="G60:G61"/>
    <mergeCell ref="H60:H61"/>
    <mergeCell ref="C61:F61"/>
    <mergeCell ref="C40:C60"/>
    <mergeCell ref="D40:D60"/>
    <mergeCell ref="E40:E60"/>
    <mergeCell ref="F40:F60"/>
    <mergeCell ref="B62:B77"/>
    <mergeCell ref="G62:H62"/>
    <mergeCell ref="G69:H69"/>
    <mergeCell ref="G72:H72"/>
    <mergeCell ref="G74:H74"/>
    <mergeCell ref="G76:G77"/>
    <mergeCell ref="H76:H77"/>
    <mergeCell ref="C77:F77"/>
    <mergeCell ref="C62:C76"/>
    <mergeCell ref="D62:D76"/>
    <mergeCell ref="E62:E76"/>
    <mergeCell ref="F62:F76"/>
    <mergeCell ref="B78:B87"/>
    <mergeCell ref="G78:H78"/>
    <mergeCell ref="G84:H84"/>
    <mergeCell ref="G86:G87"/>
    <mergeCell ref="H86:H87"/>
    <mergeCell ref="C87:F87"/>
    <mergeCell ref="C78:C86"/>
    <mergeCell ref="D78:D86"/>
    <mergeCell ref="E78:E86"/>
    <mergeCell ref="F78:F86"/>
    <mergeCell ref="B88:B96"/>
    <mergeCell ref="G88:H88"/>
    <mergeCell ref="G93:H93"/>
    <mergeCell ref="G95:G96"/>
    <mergeCell ref="H95:H96"/>
    <mergeCell ref="C96:F96"/>
    <mergeCell ref="C88:C95"/>
    <mergeCell ref="D88:D95"/>
    <mergeCell ref="E88:E95"/>
    <mergeCell ref="F88:F95"/>
    <mergeCell ref="B97:B101"/>
    <mergeCell ref="G97:H97"/>
    <mergeCell ref="G100:G101"/>
    <mergeCell ref="H100:H101"/>
    <mergeCell ref="C101:F101"/>
    <mergeCell ref="C97:C100"/>
    <mergeCell ref="D97:D100"/>
    <mergeCell ref="E97:E100"/>
    <mergeCell ref="F97:F100"/>
    <mergeCell ref="E128:E130"/>
    <mergeCell ref="F128:F130"/>
    <mergeCell ref="C132:C134"/>
    <mergeCell ref="B102:B107"/>
    <mergeCell ref="G102:H102"/>
    <mergeCell ref="G106:G107"/>
    <mergeCell ref="H106:H107"/>
    <mergeCell ref="C107:F107"/>
    <mergeCell ref="C102:C106"/>
    <mergeCell ref="D102:D106"/>
    <mergeCell ref="E102:E106"/>
    <mergeCell ref="F102:F106"/>
    <mergeCell ref="G104:H104"/>
    <mergeCell ref="D140:D144"/>
    <mergeCell ref="E140:E144"/>
    <mergeCell ref="F140:F144"/>
    <mergeCell ref="C135:F135"/>
    <mergeCell ref="B108:B121"/>
    <mergeCell ref="B122:B127"/>
    <mergeCell ref="B132:B135"/>
    <mergeCell ref="G108:H108"/>
    <mergeCell ref="G113:H113"/>
    <mergeCell ref="G117:H117"/>
    <mergeCell ref="G124:H124"/>
    <mergeCell ref="G120:G121"/>
    <mergeCell ref="H120:H121"/>
    <mergeCell ref="C121:F121"/>
    <mergeCell ref="G122:H122"/>
    <mergeCell ref="C108:C120"/>
    <mergeCell ref="D108:D120"/>
    <mergeCell ref="E108:E120"/>
    <mergeCell ref="F108:F120"/>
    <mergeCell ref="C122:C126"/>
    <mergeCell ref="D122:D126"/>
    <mergeCell ref="E122:E126"/>
    <mergeCell ref="F122:F126"/>
    <mergeCell ref="C128:C130"/>
  </mergeCell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24054-FF6D-4519-93D1-E43001526AC6}">
  <dimension ref="A1:J167"/>
  <sheetViews>
    <sheetView zoomScale="85" zoomScaleNormal="85" zoomScaleSheetLayoutView="112" workbookViewId="0">
      <pane xSplit="1" ySplit="1" topLeftCell="B2" activePane="bottomRight" state="frozen"/>
      <selection pane="topRight" activeCell="B1" sqref="B1"/>
      <selection pane="bottomLeft" activeCell="A2" sqref="A2"/>
      <selection pane="bottomRight" activeCell="I12" sqref="I12"/>
    </sheetView>
  </sheetViews>
  <sheetFormatPr defaultColWidth="9.1796875" defaultRowHeight="15" x14ac:dyDescent="0.35"/>
  <cols>
    <col min="1" max="1" width="12.453125" style="3" customWidth="1"/>
    <col min="2" max="2" width="22.54296875" style="4" customWidth="1"/>
    <col min="3" max="3" width="23" style="3" customWidth="1"/>
    <col min="4" max="4" width="28.54296875" style="3" customWidth="1"/>
    <col min="5" max="5" width="24.453125" style="3" customWidth="1"/>
    <col min="6" max="6" width="28" style="3" customWidth="1"/>
    <col min="7" max="7" width="27.26953125" style="63" customWidth="1"/>
    <col min="8" max="8" width="22.453125" style="63" customWidth="1"/>
    <col min="9" max="9" width="24.453125" style="2" customWidth="1"/>
    <col min="10" max="16384" width="9.1796875" style="2"/>
  </cols>
  <sheetData>
    <row r="1" spans="1:8" s="1" customFormat="1" ht="30.5" thickBot="1" x14ac:dyDescent="0.4">
      <c r="A1" s="8" t="s">
        <v>0</v>
      </c>
      <c r="B1" s="9" t="s">
        <v>1</v>
      </c>
      <c r="C1" s="10" t="s">
        <v>2</v>
      </c>
      <c r="D1" s="11" t="s">
        <v>3</v>
      </c>
      <c r="E1" s="11" t="s">
        <v>4</v>
      </c>
      <c r="F1" s="11" t="s">
        <v>5</v>
      </c>
      <c r="G1" s="69" t="s">
        <v>6</v>
      </c>
      <c r="H1" s="68" t="s">
        <v>7</v>
      </c>
    </row>
    <row r="2" spans="1:8" ht="15.75" customHeight="1" x14ac:dyDescent="0.35">
      <c r="A2" s="85">
        <v>1</v>
      </c>
      <c r="B2" s="74" t="s">
        <v>1716</v>
      </c>
      <c r="C2" s="71" t="s">
        <v>1796</v>
      </c>
      <c r="D2" s="71" t="s">
        <v>11</v>
      </c>
      <c r="E2" s="71" t="s">
        <v>12</v>
      </c>
      <c r="F2" s="71" t="s">
        <v>1795</v>
      </c>
      <c r="G2" s="117" t="s">
        <v>1719</v>
      </c>
      <c r="H2" s="118"/>
    </row>
    <row r="3" spans="1:8" ht="45" x14ac:dyDescent="0.35">
      <c r="A3" s="86"/>
      <c r="B3" s="75"/>
      <c r="C3" s="72"/>
      <c r="D3" s="72"/>
      <c r="E3" s="72"/>
      <c r="F3" s="72"/>
      <c r="G3" s="17" t="s">
        <v>1728</v>
      </c>
      <c r="H3" s="16">
        <v>2</v>
      </c>
    </row>
    <row r="4" spans="1:8" ht="30" x14ac:dyDescent="0.35">
      <c r="A4" s="86"/>
      <c r="B4" s="75"/>
      <c r="C4" s="72"/>
      <c r="D4" s="72"/>
      <c r="E4" s="72"/>
      <c r="F4" s="72"/>
      <c r="G4" s="17" t="s">
        <v>1752</v>
      </c>
      <c r="H4" s="16">
        <v>2</v>
      </c>
    </row>
    <row r="5" spans="1:8" ht="15.75" customHeight="1" x14ac:dyDescent="0.35">
      <c r="A5" s="86"/>
      <c r="B5" s="75"/>
      <c r="C5" s="72"/>
      <c r="D5" s="72"/>
      <c r="E5" s="72"/>
      <c r="F5" s="72"/>
      <c r="G5" s="17" t="s">
        <v>1770</v>
      </c>
      <c r="H5" s="16">
        <v>2</v>
      </c>
    </row>
    <row r="6" spans="1:8" ht="15" customHeight="1" thickBot="1" x14ac:dyDescent="0.4">
      <c r="A6" s="86"/>
      <c r="B6" s="75"/>
      <c r="C6" s="72"/>
      <c r="D6" s="72"/>
      <c r="E6" s="72"/>
      <c r="F6" s="72"/>
      <c r="G6" s="17" t="s">
        <v>1769</v>
      </c>
      <c r="H6" s="16">
        <v>2</v>
      </c>
    </row>
    <row r="7" spans="1:8" ht="15" customHeight="1" x14ac:dyDescent="0.35">
      <c r="A7" s="86"/>
      <c r="B7" s="75"/>
      <c r="C7" s="72"/>
      <c r="D7" s="72"/>
      <c r="E7" s="72"/>
      <c r="F7" s="72"/>
      <c r="G7" s="117" t="s">
        <v>1726</v>
      </c>
      <c r="H7" s="118"/>
    </row>
    <row r="8" spans="1:8" x14ac:dyDescent="0.35">
      <c r="A8" s="86"/>
      <c r="B8" s="75"/>
      <c r="C8" s="72"/>
      <c r="D8" s="72"/>
      <c r="E8" s="72"/>
      <c r="F8" s="72"/>
      <c r="G8" s="17" t="s">
        <v>1734</v>
      </c>
      <c r="H8" s="16">
        <v>2</v>
      </c>
    </row>
    <row r="9" spans="1:8" x14ac:dyDescent="0.35">
      <c r="A9" s="86"/>
      <c r="B9" s="75"/>
      <c r="C9" s="72"/>
      <c r="D9" s="72"/>
      <c r="E9" s="72"/>
      <c r="F9" s="72"/>
      <c r="G9" s="17" t="s">
        <v>1745</v>
      </c>
      <c r="H9" s="16">
        <v>2</v>
      </c>
    </row>
    <row r="10" spans="1:8" ht="15.5" thickBot="1" x14ac:dyDescent="0.4">
      <c r="A10" s="86"/>
      <c r="B10" s="75"/>
      <c r="C10" s="72"/>
      <c r="D10" s="72"/>
      <c r="E10" s="72"/>
      <c r="F10" s="72"/>
      <c r="G10" s="17" t="s">
        <v>1725</v>
      </c>
      <c r="H10" s="16">
        <v>2</v>
      </c>
    </row>
    <row r="11" spans="1:8" ht="15" customHeight="1" x14ac:dyDescent="0.35">
      <c r="A11" s="86"/>
      <c r="B11" s="75"/>
      <c r="C11" s="72"/>
      <c r="D11" s="72"/>
      <c r="E11" s="72"/>
      <c r="F11" s="72"/>
      <c r="G11" s="117" t="s">
        <v>1724</v>
      </c>
      <c r="H11" s="118"/>
    </row>
    <row r="12" spans="1:8" ht="15" customHeight="1" x14ac:dyDescent="0.35">
      <c r="A12" s="86"/>
      <c r="B12" s="75"/>
      <c r="C12" s="72"/>
      <c r="D12" s="72"/>
      <c r="E12" s="72"/>
      <c r="F12" s="72"/>
      <c r="G12" s="17" t="s">
        <v>1759</v>
      </c>
      <c r="H12" s="16">
        <v>2</v>
      </c>
    </row>
    <row r="13" spans="1:8" ht="30.75" customHeight="1" x14ac:dyDescent="0.35">
      <c r="A13" s="86"/>
      <c r="B13" s="75"/>
      <c r="C13" s="72"/>
      <c r="D13" s="72"/>
      <c r="E13" s="72"/>
      <c r="F13" s="72"/>
      <c r="G13" s="17" t="s">
        <v>1723</v>
      </c>
      <c r="H13" s="16">
        <v>2</v>
      </c>
    </row>
    <row r="14" spans="1:8" ht="15.5" thickBot="1" x14ac:dyDescent="0.4">
      <c r="A14" s="86"/>
      <c r="B14" s="75"/>
      <c r="C14" s="73"/>
      <c r="D14" s="73"/>
      <c r="E14" s="73"/>
      <c r="F14" s="73"/>
      <c r="G14" s="110" t="s">
        <v>8</v>
      </c>
      <c r="H14" s="112">
        <f>SUM(H3:H6,H8:H10,H12:H13)</f>
        <v>18</v>
      </c>
    </row>
    <row r="15" spans="1:8" ht="104.25" customHeight="1" thickBot="1" x14ac:dyDescent="0.4">
      <c r="A15" s="87"/>
      <c r="B15" s="76"/>
      <c r="C15" s="83" t="s">
        <v>1794</v>
      </c>
      <c r="D15" s="83"/>
      <c r="E15" s="83"/>
      <c r="F15" s="84"/>
      <c r="G15" s="111"/>
      <c r="H15" s="113"/>
    </row>
    <row r="16" spans="1:8" ht="16.5" customHeight="1" x14ac:dyDescent="0.35">
      <c r="A16" s="85">
        <v>2</v>
      </c>
      <c r="B16" s="74" t="s">
        <v>1716</v>
      </c>
      <c r="C16" s="71" t="s">
        <v>14</v>
      </c>
      <c r="D16" s="71" t="s">
        <v>15</v>
      </c>
      <c r="E16" s="71" t="s">
        <v>16</v>
      </c>
      <c r="F16" s="71" t="s">
        <v>1793</v>
      </c>
      <c r="G16" s="117" t="s">
        <v>1719</v>
      </c>
      <c r="H16" s="118"/>
    </row>
    <row r="17" spans="1:10" x14ac:dyDescent="0.35">
      <c r="A17" s="86"/>
      <c r="B17" s="75"/>
      <c r="C17" s="72"/>
      <c r="D17" s="72"/>
      <c r="E17" s="72"/>
      <c r="F17" s="72"/>
      <c r="G17" s="17" t="s">
        <v>412</v>
      </c>
      <c r="H17" s="16">
        <v>1</v>
      </c>
    </row>
    <row r="18" spans="1:10" ht="30" x14ac:dyDescent="0.35">
      <c r="A18" s="86"/>
      <c r="B18" s="75"/>
      <c r="C18" s="72"/>
      <c r="D18" s="72"/>
      <c r="E18" s="72"/>
      <c r="F18" s="72"/>
      <c r="G18" s="17" t="s">
        <v>411</v>
      </c>
      <c r="H18" s="16">
        <v>5</v>
      </c>
    </row>
    <row r="19" spans="1:10" ht="15" customHeight="1" x14ac:dyDescent="0.35">
      <c r="A19" s="86"/>
      <c r="B19" s="75"/>
      <c r="C19" s="72"/>
      <c r="D19" s="72"/>
      <c r="E19" s="72"/>
      <c r="F19" s="72"/>
      <c r="G19" s="17" t="s">
        <v>1718</v>
      </c>
      <c r="H19" s="16">
        <v>5</v>
      </c>
    </row>
    <row r="20" spans="1:10" x14ac:dyDescent="0.35">
      <c r="A20" s="86"/>
      <c r="B20" s="75"/>
      <c r="C20" s="72"/>
      <c r="D20" s="72"/>
      <c r="E20" s="72"/>
      <c r="F20" s="72"/>
      <c r="G20" s="17" t="s">
        <v>1770</v>
      </c>
      <c r="H20" s="16">
        <v>5</v>
      </c>
    </row>
    <row r="21" spans="1:10" x14ac:dyDescent="0.35">
      <c r="A21" s="86"/>
      <c r="B21" s="75"/>
      <c r="C21" s="72"/>
      <c r="D21" s="72"/>
      <c r="E21" s="72"/>
      <c r="F21" s="72"/>
      <c r="G21" s="17" t="s">
        <v>1769</v>
      </c>
      <c r="H21" s="16">
        <v>5</v>
      </c>
    </row>
    <row r="22" spans="1:10" ht="30.5" thickBot="1" x14ac:dyDescent="0.4">
      <c r="A22" s="86"/>
      <c r="B22" s="75"/>
      <c r="C22" s="72"/>
      <c r="D22" s="72"/>
      <c r="E22" s="72"/>
      <c r="F22" s="72"/>
      <c r="G22" s="17" t="s">
        <v>1792</v>
      </c>
      <c r="H22" s="16">
        <v>128</v>
      </c>
      <c r="J22" s="5"/>
    </row>
    <row r="23" spans="1:10" ht="16.5" customHeight="1" x14ac:dyDescent="0.35">
      <c r="A23" s="86"/>
      <c r="B23" s="75"/>
      <c r="C23" s="72"/>
      <c r="D23" s="72"/>
      <c r="E23" s="72"/>
      <c r="F23" s="72"/>
      <c r="G23" s="117" t="s">
        <v>1737</v>
      </c>
      <c r="H23" s="118"/>
    </row>
    <row r="24" spans="1:10" ht="60" x14ac:dyDescent="0.35">
      <c r="A24" s="86"/>
      <c r="B24" s="75"/>
      <c r="C24" s="72"/>
      <c r="D24" s="72"/>
      <c r="E24" s="72"/>
      <c r="F24" s="72"/>
      <c r="G24" s="17" t="s">
        <v>1736</v>
      </c>
      <c r="H24" s="16">
        <v>2</v>
      </c>
    </row>
    <row r="25" spans="1:10" x14ac:dyDescent="0.35">
      <c r="A25" s="86"/>
      <c r="B25" s="75"/>
      <c r="C25" s="72"/>
      <c r="D25" s="72"/>
      <c r="E25" s="72"/>
      <c r="F25" s="72"/>
      <c r="G25" s="17" t="s">
        <v>1727</v>
      </c>
      <c r="H25" s="16">
        <v>2</v>
      </c>
    </row>
    <row r="26" spans="1:10" ht="30" x14ac:dyDescent="0.35">
      <c r="A26" s="86"/>
      <c r="B26" s="75"/>
      <c r="C26" s="72"/>
      <c r="D26" s="72"/>
      <c r="E26" s="72"/>
      <c r="F26" s="72"/>
      <c r="G26" s="17" t="s">
        <v>1735</v>
      </c>
      <c r="H26" s="16">
        <v>1</v>
      </c>
    </row>
    <row r="27" spans="1:10" ht="30.5" thickBot="1" x14ac:dyDescent="0.4">
      <c r="A27" s="86"/>
      <c r="B27" s="75"/>
      <c r="C27" s="72"/>
      <c r="D27" s="72"/>
      <c r="E27" s="72"/>
      <c r="F27" s="72"/>
      <c r="G27" s="17" t="s">
        <v>1791</v>
      </c>
      <c r="H27" s="16">
        <v>1</v>
      </c>
    </row>
    <row r="28" spans="1:10" x14ac:dyDescent="0.35">
      <c r="A28" s="86"/>
      <c r="B28" s="75"/>
      <c r="C28" s="72"/>
      <c r="D28" s="72"/>
      <c r="E28" s="72"/>
      <c r="F28" s="72"/>
      <c r="G28" s="117" t="s">
        <v>1726</v>
      </c>
      <c r="H28" s="118"/>
    </row>
    <row r="29" spans="1:10" ht="30" x14ac:dyDescent="0.35">
      <c r="A29" s="86"/>
      <c r="B29" s="75"/>
      <c r="C29" s="72"/>
      <c r="D29" s="72"/>
      <c r="E29" s="72"/>
      <c r="F29" s="72"/>
      <c r="G29" s="17" t="s">
        <v>1746</v>
      </c>
      <c r="H29" s="16">
        <v>2</v>
      </c>
    </row>
    <row r="30" spans="1:10" ht="15.5" thickBot="1" x14ac:dyDescent="0.4">
      <c r="A30" s="86"/>
      <c r="B30" s="75"/>
      <c r="C30" s="72"/>
      <c r="D30" s="72"/>
      <c r="E30" s="72"/>
      <c r="F30" s="72"/>
      <c r="G30" s="17" t="s">
        <v>895</v>
      </c>
      <c r="H30" s="16">
        <v>77</v>
      </c>
      <c r="J30" s="5"/>
    </row>
    <row r="31" spans="1:10" x14ac:dyDescent="0.35">
      <c r="A31" s="86"/>
      <c r="B31" s="75"/>
      <c r="C31" s="72"/>
      <c r="D31" s="72"/>
      <c r="E31" s="72"/>
      <c r="F31" s="72"/>
      <c r="G31" s="117" t="s">
        <v>1724</v>
      </c>
      <c r="H31" s="118"/>
    </row>
    <row r="32" spans="1:10" x14ac:dyDescent="0.35">
      <c r="A32" s="86"/>
      <c r="B32" s="75"/>
      <c r="C32" s="72"/>
      <c r="D32" s="72"/>
      <c r="E32" s="72"/>
      <c r="F32" s="72"/>
      <c r="G32" s="17" t="s">
        <v>410</v>
      </c>
      <c r="H32" s="16">
        <v>1</v>
      </c>
    </row>
    <row r="33" spans="1:8" x14ac:dyDescent="0.35">
      <c r="A33" s="86"/>
      <c r="B33" s="75"/>
      <c r="C33" s="72"/>
      <c r="D33" s="72"/>
      <c r="E33" s="72"/>
      <c r="F33" s="72"/>
      <c r="G33" s="17" t="s">
        <v>895</v>
      </c>
      <c r="H33" s="16">
        <v>56</v>
      </c>
    </row>
    <row r="34" spans="1:8" ht="15.5" thickBot="1" x14ac:dyDescent="0.4">
      <c r="A34" s="86"/>
      <c r="B34" s="75"/>
      <c r="C34" s="73"/>
      <c r="D34" s="73"/>
      <c r="E34" s="73"/>
      <c r="F34" s="73"/>
      <c r="G34" s="110" t="s">
        <v>8</v>
      </c>
      <c r="H34" s="112">
        <f>SUM(H17:H33)</f>
        <v>291</v>
      </c>
    </row>
    <row r="35" spans="1:8" ht="93" customHeight="1" thickBot="1" x14ac:dyDescent="0.4">
      <c r="A35" s="87"/>
      <c r="B35" s="76"/>
      <c r="C35" s="83" t="s">
        <v>1790</v>
      </c>
      <c r="D35" s="83"/>
      <c r="E35" s="83"/>
      <c r="F35" s="84"/>
      <c r="G35" s="111"/>
      <c r="H35" s="113"/>
    </row>
    <row r="36" spans="1:8" ht="16.5" customHeight="1" x14ac:dyDescent="0.35">
      <c r="A36" s="85">
        <v>3</v>
      </c>
      <c r="B36" s="74" t="s">
        <v>1716</v>
      </c>
      <c r="C36" s="71" t="s">
        <v>872</v>
      </c>
      <c r="D36" s="71" t="s">
        <v>871</v>
      </c>
      <c r="E36" s="71" t="s">
        <v>870</v>
      </c>
      <c r="F36" s="71" t="s">
        <v>1789</v>
      </c>
      <c r="G36" s="117" t="s">
        <v>1719</v>
      </c>
      <c r="H36" s="118"/>
    </row>
    <row r="37" spans="1:8" ht="45" x14ac:dyDescent="0.35">
      <c r="A37" s="86"/>
      <c r="B37" s="75"/>
      <c r="C37" s="72"/>
      <c r="D37" s="72"/>
      <c r="E37" s="72"/>
      <c r="F37" s="72"/>
      <c r="G37" s="17" t="s">
        <v>1728</v>
      </c>
      <c r="H37" s="16">
        <v>3</v>
      </c>
    </row>
    <row r="38" spans="1:8" ht="30.5" thickBot="1" x14ac:dyDescent="0.4">
      <c r="A38" s="86"/>
      <c r="B38" s="75"/>
      <c r="C38" s="72"/>
      <c r="D38" s="72"/>
      <c r="E38" s="72"/>
      <c r="F38" s="72"/>
      <c r="G38" s="17" t="s">
        <v>1752</v>
      </c>
      <c r="H38" s="16">
        <v>6</v>
      </c>
    </row>
    <row r="39" spans="1:8" x14ac:dyDescent="0.35">
      <c r="A39" s="86"/>
      <c r="B39" s="75"/>
      <c r="C39" s="72"/>
      <c r="D39" s="72"/>
      <c r="E39" s="72"/>
      <c r="F39" s="72"/>
      <c r="G39" s="117" t="s">
        <v>1726</v>
      </c>
      <c r="H39" s="118"/>
    </row>
    <row r="40" spans="1:8" ht="15.5" thickBot="1" x14ac:dyDescent="0.4">
      <c r="A40" s="86"/>
      <c r="B40" s="75"/>
      <c r="C40" s="72"/>
      <c r="D40" s="72"/>
      <c r="E40" s="72"/>
      <c r="F40" s="72"/>
      <c r="G40" s="17" t="s">
        <v>1725</v>
      </c>
      <c r="H40" s="16">
        <v>2</v>
      </c>
    </row>
    <row r="41" spans="1:8" x14ac:dyDescent="0.35">
      <c r="A41" s="86"/>
      <c r="B41" s="75"/>
      <c r="C41" s="72"/>
      <c r="D41" s="72"/>
      <c r="E41" s="72"/>
      <c r="F41" s="72"/>
      <c r="G41" s="117" t="s">
        <v>1724</v>
      </c>
      <c r="H41" s="118"/>
    </row>
    <row r="42" spans="1:8" ht="30" x14ac:dyDescent="0.35">
      <c r="A42" s="86"/>
      <c r="B42" s="75"/>
      <c r="C42" s="72"/>
      <c r="D42" s="72"/>
      <c r="E42" s="72"/>
      <c r="F42" s="72"/>
      <c r="G42" s="17" t="s">
        <v>1723</v>
      </c>
      <c r="H42" s="16">
        <v>2</v>
      </c>
    </row>
    <row r="43" spans="1:8" ht="15.5" thickBot="1" x14ac:dyDescent="0.4">
      <c r="A43" s="86"/>
      <c r="B43" s="75"/>
      <c r="C43" s="73"/>
      <c r="D43" s="73"/>
      <c r="E43" s="73"/>
      <c r="F43" s="73"/>
      <c r="G43" s="110" t="s">
        <v>8</v>
      </c>
      <c r="H43" s="112">
        <f>SUM(H37:H42)</f>
        <v>13</v>
      </c>
    </row>
    <row r="44" spans="1:8" ht="85.5" customHeight="1" thickBot="1" x14ac:dyDescent="0.4">
      <c r="A44" s="87"/>
      <c r="B44" s="76"/>
      <c r="C44" s="83" t="s">
        <v>1788</v>
      </c>
      <c r="D44" s="83"/>
      <c r="E44" s="83"/>
      <c r="F44" s="84"/>
      <c r="G44" s="111"/>
      <c r="H44" s="113"/>
    </row>
    <row r="45" spans="1:8" ht="16.5" customHeight="1" x14ac:dyDescent="0.35">
      <c r="A45" s="85">
        <v>4</v>
      </c>
      <c r="B45" s="74" t="s">
        <v>1716</v>
      </c>
      <c r="C45" s="71" t="s">
        <v>18</v>
      </c>
      <c r="D45" s="71" t="s">
        <v>19</v>
      </c>
      <c r="E45" s="71" t="s">
        <v>20</v>
      </c>
      <c r="F45" s="71" t="s">
        <v>21</v>
      </c>
      <c r="G45" s="117" t="s">
        <v>1719</v>
      </c>
      <c r="H45" s="118"/>
    </row>
    <row r="46" spans="1:8" ht="45" x14ac:dyDescent="0.35">
      <c r="A46" s="86"/>
      <c r="B46" s="75"/>
      <c r="C46" s="72"/>
      <c r="D46" s="72"/>
      <c r="E46" s="72"/>
      <c r="F46" s="72"/>
      <c r="G46" s="17" t="s">
        <v>1728</v>
      </c>
      <c r="H46" s="16">
        <v>4</v>
      </c>
    </row>
    <row r="47" spans="1:8" ht="30" x14ac:dyDescent="0.35">
      <c r="A47" s="86"/>
      <c r="B47" s="75"/>
      <c r="C47" s="72"/>
      <c r="D47" s="72"/>
      <c r="E47" s="72"/>
      <c r="F47" s="72"/>
      <c r="G47" s="17" t="s">
        <v>1752</v>
      </c>
      <c r="H47" s="16">
        <v>2</v>
      </c>
    </row>
    <row r="48" spans="1:8" x14ac:dyDescent="0.35">
      <c r="A48" s="86"/>
      <c r="B48" s="75"/>
      <c r="C48" s="72"/>
      <c r="D48" s="72"/>
      <c r="E48" s="72"/>
      <c r="F48" s="72"/>
      <c r="G48" s="17" t="s">
        <v>1770</v>
      </c>
      <c r="H48" s="16">
        <v>2</v>
      </c>
    </row>
    <row r="49" spans="1:8" ht="15.5" thickBot="1" x14ac:dyDescent="0.4">
      <c r="A49" s="86"/>
      <c r="B49" s="75"/>
      <c r="C49" s="72"/>
      <c r="D49" s="72"/>
      <c r="E49" s="72"/>
      <c r="F49" s="72"/>
      <c r="G49" s="17" t="s">
        <v>1769</v>
      </c>
      <c r="H49" s="16">
        <v>2</v>
      </c>
    </row>
    <row r="50" spans="1:8" x14ac:dyDescent="0.35">
      <c r="A50" s="86"/>
      <c r="B50" s="75"/>
      <c r="C50" s="72"/>
      <c r="D50" s="72"/>
      <c r="E50" s="72"/>
      <c r="F50" s="72"/>
      <c r="G50" s="117" t="s">
        <v>1726</v>
      </c>
      <c r="H50" s="118"/>
    </row>
    <row r="51" spans="1:8" x14ac:dyDescent="0.35">
      <c r="A51" s="86"/>
      <c r="B51" s="75"/>
      <c r="C51" s="72"/>
      <c r="D51" s="72"/>
      <c r="E51" s="72"/>
      <c r="F51" s="72"/>
      <c r="G51" s="17" t="s">
        <v>1734</v>
      </c>
      <c r="H51" s="16">
        <v>5</v>
      </c>
    </row>
    <row r="52" spans="1:8" x14ac:dyDescent="0.35">
      <c r="A52" s="86"/>
      <c r="B52" s="75"/>
      <c r="C52" s="72"/>
      <c r="D52" s="72"/>
      <c r="E52" s="72"/>
      <c r="F52" s="72"/>
      <c r="G52" s="17" t="s">
        <v>1745</v>
      </c>
      <c r="H52" s="16">
        <v>5</v>
      </c>
    </row>
    <row r="53" spans="1:8" ht="15.5" thickBot="1" x14ac:dyDescent="0.4">
      <c r="A53" s="86"/>
      <c r="B53" s="75"/>
      <c r="C53" s="72"/>
      <c r="D53" s="72"/>
      <c r="E53" s="72"/>
      <c r="F53" s="72"/>
      <c r="G53" s="17" t="s">
        <v>1725</v>
      </c>
      <c r="H53" s="16">
        <v>9</v>
      </c>
    </row>
    <row r="54" spans="1:8" x14ac:dyDescent="0.35">
      <c r="A54" s="86"/>
      <c r="B54" s="75"/>
      <c r="C54" s="72"/>
      <c r="D54" s="72"/>
      <c r="E54" s="72"/>
      <c r="F54" s="72"/>
      <c r="G54" s="117" t="s">
        <v>1724</v>
      </c>
      <c r="H54" s="118"/>
    </row>
    <row r="55" spans="1:8" x14ac:dyDescent="0.35">
      <c r="A55" s="86"/>
      <c r="B55" s="75"/>
      <c r="C55" s="72"/>
      <c r="D55" s="72"/>
      <c r="E55" s="72"/>
      <c r="F55" s="72"/>
      <c r="G55" s="17" t="s">
        <v>1759</v>
      </c>
      <c r="H55" s="16">
        <v>30</v>
      </c>
    </row>
    <row r="56" spans="1:8" ht="30" x14ac:dyDescent="0.35">
      <c r="A56" s="86"/>
      <c r="B56" s="75"/>
      <c r="C56" s="72"/>
      <c r="D56" s="72"/>
      <c r="E56" s="72"/>
      <c r="F56" s="72"/>
      <c r="G56" s="17" t="s">
        <v>1723</v>
      </c>
      <c r="H56" s="16">
        <v>5</v>
      </c>
    </row>
    <row r="57" spans="1:8" ht="15.5" thickBot="1" x14ac:dyDescent="0.4">
      <c r="A57" s="86"/>
      <c r="B57" s="75"/>
      <c r="C57" s="73"/>
      <c r="D57" s="73"/>
      <c r="E57" s="73"/>
      <c r="F57" s="73"/>
      <c r="G57" s="110" t="s">
        <v>8</v>
      </c>
      <c r="H57" s="112">
        <f>SUM(H46:H49,H51:H53,H55:H56)</f>
        <v>64</v>
      </c>
    </row>
    <row r="58" spans="1:8" ht="72.75" customHeight="1" thickBot="1" x14ac:dyDescent="0.4">
      <c r="A58" s="87"/>
      <c r="B58" s="76"/>
      <c r="C58" s="83" t="s">
        <v>1787</v>
      </c>
      <c r="D58" s="83"/>
      <c r="E58" s="83"/>
      <c r="F58" s="84"/>
      <c r="G58" s="111"/>
      <c r="H58" s="113"/>
    </row>
    <row r="59" spans="1:8" ht="16.5" customHeight="1" x14ac:dyDescent="0.35">
      <c r="A59" s="85">
        <v>5</v>
      </c>
      <c r="B59" s="74" t="s">
        <v>1716</v>
      </c>
      <c r="C59" s="71" t="s">
        <v>1786</v>
      </c>
      <c r="D59" s="71" t="s">
        <v>1785</v>
      </c>
      <c r="E59" s="71" t="s">
        <v>1784</v>
      </c>
      <c r="F59" s="71" t="s">
        <v>1783</v>
      </c>
      <c r="G59" s="117" t="s">
        <v>1719</v>
      </c>
      <c r="H59" s="118"/>
    </row>
    <row r="60" spans="1:8" ht="45" x14ac:dyDescent="0.35">
      <c r="A60" s="86"/>
      <c r="B60" s="75"/>
      <c r="C60" s="72"/>
      <c r="D60" s="72"/>
      <c r="E60" s="72"/>
      <c r="F60" s="72"/>
      <c r="G60" s="17" t="s">
        <v>1728</v>
      </c>
      <c r="H60" s="16">
        <v>2</v>
      </c>
    </row>
    <row r="61" spans="1:8" x14ac:dyDescent="0.35">
      <c r="A61" s="86"/>
      <c r="B61" s="75"/>
      <c r="C61" s="72"/>
      <c r="D61" s="72"/>
      <c r="E61" s="72"/>
      <c r="F61" s="72"/>
      <c r="G61" s="17" t="s">
        <v>1770</v>
      </c>
      <c r="H61" s="16">
        <v>2</v>
      </c>
    </row>
    <row r="62" spans="1:8" ht="15.5" thickBot="1" x14ac:dyDescent="0.4">
      <c r="A62" s="86"/>
      <c r="B62" s="75"/>
      <c r="C62" s="72"/>
      <c r="D62" s="72"/>
      <c r="E62" s="72"/>
      <c r="F62" s="72"/>
      <c r="G62" s="17" t="s">
        <v>1769</v>
      </c>
      <c r="H62" s="16">
        <v>2</v>
      </c>
    </row>
    <row r="63" spans="1:8" x14ac:dyDescent="0.35">
      <c r="A63" s="86"/>
      <c r="B63" s="75"/>
      <c r="C63" s="72"/>
      <c r="D63" s="72"/>
      <c r="E63" s="72"/>
      <c r="F63" s="72"/>
      <c r="G63" s="117" t="s">
        <v>1726</v>
      </c>
      <c r="H63" s="118"/>
    </row>
    <row r="64" spans="1:8" x14ac:dyDescent="0.35">
      <c r="A64" s="86"/>
      <c r="B64" s="75"/>
      <c r="C64" s="72"/>
      <c r="D64" s="72"/>
      <c r="E64" s="72"/>
      <c r="F64" s="72"/>
      <c r="G64" s="17" t="s">
        <v>1734</v>
      </c>
      <c r="H64" s="16">
        <v>2</v>
      </c>
    </row>
    <row r="65" spans="1:8" x14ac:dyDescent="0.35">
      <c r="A65" s="86"/>
      <c r="B65" s="75"/>
      <c r="C65" s="72"/>
      <c r="D65" s="72"/>
      <c r="E65" s="72"/>
      <c r="F65" s="72"/>
      <c r="G65" s="17" t="s">
        <v>1745</v>
      </c>
      <c r="H65" s="16">
        <v>2</v>
      </c>
    </row>
    <row r="66" spans="1:8" ht="15.5" thickBot="1" x14ac:dyDescent="0.4">
      <c r="A66" s="86"/>
      <c r="B66" s="75"/>
      <c r="C66" s="72"/>
      <c r="D66" s="72"/>
      <c r="E66" s="72"/>
      <c r="F66" s="72"/>
      <c r="G66" s="17" t="s">
        <v>1725</v>
      </c>
      <c r="H66" s="16">
        <v>2</v>
      </c>
    </row>
    <row r="67" spans="1:8" x14ac:dyDescent="0.35">
      <c r="A67" s="86"/>
      <c r="B67" s="75"/>
      <c r="C67" s="72"/>
      <c r="D67" s="72"/>
      <c r="E67" s="72"/>
      <c r="F67" s="72"/>
      <c r="G67" s="117" t="s">
        <v>1724</v>
      </c>
      <c r="H67" s="118"/>
    </row>
    <row r="68" spans="1:8" x14ac:dyDescent="0.35">
      <c r="A68" s="86"/>
      <c r="B68" s="75"/>
      <c r="C68" s="72"/>
      <c r="D68" s="72"/>
      <c r="E68" s="72"/>
      <c r="F68" s="72"/>
      <c r="G68" s="17" t="s">
        <v>1759</v>
      </c>
      <c r="H68" s="16">
        <v>2</v>
      </c>
    </row>
    <row r="69" spans="1:8" ht="30" x14ac:dyDescent="0.35">
      <c r="A69" s="86"/>
      <c r="B69" s="75"/>
      <c r="C69" s="72"/>
      <c r="D69" s="72"/>
      <c r="E69" s="72"/>
      <c r="F69" s="72"/>
      <c r="G69" s="17" t="s">
        <v>1723</v>
      </c>
      <c r="H69" s="16">
        <v>4</v>
      </c>
    </row>
    <row r="70" spans="1:8" ht="15.5" thickBot="1" x14ac:dyDescent="0.4">
      <c r="A70" s="86"/>
      <c r="B70" s="75"/>
      <c r="C70" s="73"/>
      <c r="D70" s="73"/>
      <c r="E70" s="73"/>
      <c r="F70" s="73"/>
      <c r="G70" s="110" t="s">
        <v>8</v>
      </c>
      <c r="H70" s="112">
        <f>SUM(H60:H62,H64:H66,H68:H69)</f>
        <v>18</v>
      </c>
    </row>
    <row r="71" spans="1:8" ht="79.5" customHeight="1" thickBot="1" x14ac:dyDescent="0.4">
      <c r="A71" s="87"/>
      <c r="B71" s="76"/>
      <c r="C71" s="83" t="s">
        <v>1782</v>
      </c>
      <c r="D71" s="83"/>
      <c r="E71" s="83"/>
      <c r="F71" s="84"/>
      <c r="G71" s="111"/>
      <c r="H71" s="113"/>
    </row>
    <row r="72" spans="1:8" ht="16.5" customHeight="1" x14ac:dyDescent="0.35">
      <c r="A72" s="85">
        <v>6</v>
      </c>
      <c r="B72" s="74" t="s">
        <v>1716</v>
      </c>
      <c r="C72" s="71" t="s">
        <v>1781</v>
      </c>
      <c r="D72" s="71" t="s">
        <v>1780</v>
      </c>
      <c r="E72" s="71" t="s">
        <v>1774</v>
      </c>
      <c r="F72" s="71" t="s">
        <v>1779</v>
      </c>
      <c r="G72" s="117" t="s">
        <v>1719</v>
      </c>
      <c r="H72" s="118"/>
    </row>
    <row r="73" spans="1:8" x14ac:dyDescent="0.35">
      <c r="A73" s="86"/>
      <c r="B73" s="75"/>
      <c r="C73" s="72"/>
      <c r="D73" s="72"/>
      <c r="E73" s="72"/>
      <c r="F73" s="72"/>
      <c r="G73" s="17" t="s">
        <v>412</v>
      </c>
      <c r="H73" s="16">
        <v>1</v>
      </c>
    </row>
    <row r="74" spans="1:8" ht="30" x14ac:dyDescent="0.35">
      <c r="A74" s="86"/>
      <c r="B74" s="75"/>
      <c r="C74" s="72"/>
      <c r="D74" s="72"/>
      <c r="E74" s="72"/>
      <c r="F74" s="72"/>
      <c r="G74" s="17" t="s">
        <v>411</v>
      </c>
      <c r="H74" s="16">
        <v>5</v>
      </c>
    </row>
    <row r="75" spans="1:8" x14ac:dyDescent="0.35">
      <c r="A75" s="86"/>
      <c r="B75" s="75"/>
      <c r="C75" s="72"/>
      <c r="D75" s="72"/>
      <c r="E75" s="72"/>
      <c r="F75" s="72"/>
      <c r="G75" s="17" t="s">
        <v>1718</v>
      </c>
      <c r="H75" s="16">
        <v>5</v>
      </c>
    </row>
    <row r="76" spans="1:8" x14ac:dyDescent="0.35">
      <c r="A76" s="86"/>
      <c r="B76" s="75"/>
      <c r="C76" s="72"/>
      <c r="D76" s="72"/>
      <c r="E76" s="72"/>
      <c r="F76" s="72"/>
      <c r="G76" s="17" t="s">
        <v>1770</v>
      </c>
      <c r="H76" s="16">
        <v>5</v>
      </c>
    </row>
    <row r="77" spans="1:8" ht="15.5" thickBot="1" x14ac:dyDescent="0.4">
      <c r="A77" s="86"/>
      <c r="B77" s="75"/>
      <c r="C77" s="72"/>
      <c r="D77" s="72"/>
      <c r="E77" s="72"/>
      <c r="F77" s="72"/>
      <c r="G77" s="17" t="s">
        <v>1769</v>
      </c>
      <c r="H77" s="16">
        <v>5</v>
      </c>
    </row>
    <row r="78" spans="1:8" x14ac:dyDescent="0.35">
      <c r="A78" s="86"/>
      <c r="B78" s="75"/>
      <c r="C78" s="72"/>
      <c r="D78" s="72"/>
      <c r="E78" s="72"/>
      <c r="F78" s="72"/>
      <c r="G78" s="117" t="s">
        <v>1737</v>
      </c>
      <c r="H78" s="118"/>
    </row>
    <row r="79" spans="1:8" ht="60" x14ac:dyDescent="0.35">
      <c r="A79" s="86"/>
      <c r="B79" s="75"/>
      <c r="C79" s="72"/>
      <c r="D79" s="72"/>
      <c r="E79" s="72"/>
      <c r="F79" s="72"/>
      <c r="G79" s="17" t="s">
        <v>1736</v>
      </c>
      <c r="H79" s="16">
        <v>2</v>
      </c>
    </row>
    <row r="80" spans="1:8" x14ac:dyDescent="0.35">
      <c r="A80" s="86"/>
      <c r="B80" s="75"/>
      <c r="C80" s="72"/>
      <c r="D80" s="72"/>
      <c r="E80" s="72"/>
      <c r="F80" s="72"/>
      <c r="G80" s="17" t="s">
        <v>1727</v>
      </c>
      <c r="H80" s="16">
        <v>2</v>
      </c>
    </row>
    <row r="81" spans="1:8" ht="30" x14ac:dyDescent="0.35">
      <c r="A81" s="86"/>
      <c r="B81" s="75"/>
      <c r="C81" s="72"/>
      <c r="D81" s="72"/>
      <c r="E81" s="72"/>
      <c r="F81" s="72"/>
      <c r="G81" s="17" t="s">
        <v>1735</v>
      </c>
      <c r="H81" s="16">
        <v>1</v>
      </c>
    </row>
    <row r="82" spans="1:8" ht="30.5" thickBot="1" x14ac:dyDescent="0.4">
      <c r="A82" s="86"/>
      <c r="B82" s="75"/>
      <c r="C82" s="72"/>
      <c r="D82" s="72"/>
      <c r="E82" s="72"/>
      <c r="F82" s="72"/>
      <c r="G82" s="17" t="s">
        <v>1778</v>
      </c>
      <c r="H82" s="16">
        <v>1</v>
      </c>
    </row>
    <row r="83" spans="1:8" x14ac:dyDescent="0.35">
      <c r="A83" s="86"/>
      <c r="B83" s="75"/>
      <c r="C83" s="72"/>
      <c r="D83" s="72"/>
      <c r="E83" s="72"/>
      <c r="F83" s="72"/>
      <c r="G83" s="117" t="s">
        <v>1726</v>
      </c>
      <c r="H83" s="118"/>
    </row>
    <row r="84" spans="1:8" ht="30.5" thickBot="1" x14ac:dyDescent="0.4">
      <c r="A84" s="86"/>
      <c r="B84" s="75"/>
      <c r="C84" s="72"/>
      <c r="D84" s="72"/>
      <c r="E84" s="72"/>
      <c r="F84" s="72"/>
      <c r="G84" s="17" t="s">
        <v>1746</v>
      </c>
      <c r="H84" s="16">
        <v>2</v>
      </c>
    </row>
    <row r="85" spans="1:8" x14ac:dyDescent="0.35">
      <c r="A85" s="86"/>
      <c r="B85" s="75"/>
      <c r="C85" s="72"/>
      <c r="D85" s="72"/>
      <c r="E85" s="72"/>
      <c r="F85" s="72"/>
      <c r="G85" s="117" t="s">
        <v>1724</v>
      </c>
      <c r="H85" s="118"/>
    </row>
    <row r="86" spans="1:8" x14ac:dyDescent="0.35">
      <c r="A86" s="86"/>
      <c r="B86" s="75"/>
      <c r="C86" s="72"/>
      <c r="D86" s="72"/>
      <c r="E86" s="72"/>
      <c r="F86" s="72"/>
      <c r="G86" s="17" t="s">
        <v>410</v>
      </c>
      <c r="H86" s="16">
        <v>1</v>
      </c>
    </row>
    <row r="87" spans="1:8" ht="15.5" thickBot="1" x14ac:dyDescent="0.4">
      <c r="A87" s="86"/>
      <c r="B87" s="75"/>
      <c r="C87" s="73"/>
      <c r="D87" s="73"/>
      <c r="E87" s="73"/>
      <c r="F87" s="73"/>
      <c r="G87" s="110" t="s">
        <v>8</v>
      </c>
      <c r="H87" s="112">
        <f>SUM(H73:H77,H79:H82,H84:H84,H86:H86)</f>
        <v>30</v>
      </c>
    </row>
    <row r="88" spans="1:8" ht="80.25" customHeight="1" thickBot="1" x14ac:dyDescent="0.4">
      <c r="A88" s="87"/>
      <c r="B88" s="76"/>
      <c r="C88" s="83" t="s">
        <v>1777</v>
      </c>
      <c r="D88" s="83"/>
      <c r="E88" s="83"/>
      <c r="F88" s="84"/>
      <c r="G88" s="111"/>
      <c r="H88" s="113"/>
    </row>
    <row r="89" spans="1:8" ht="16.5" customHeight="1" x14ac:dyDescent="0.35">
      <c r="A89" s="85">
        <v>7</v>
      </c>
      <c r="B89" s="74" t="s">
        <v>1716</v>
      </c>
      <c r="C89" s="71" t="s">
        <v>1776</v>
      </c>
      <c r="D89" s="71" t="s">
        <v>1775</v>
      </c>
      <c r="E89" s="71" t="s">
        <v>1774</v>
      </c>
      <c r="F89" s="71" t="s">
        <v>1773</v>
      </c>
      <c r="G89" s="117" t="s">
        <v>1719</v>
      </c>
      <c r="H89" s="118"/>
    </row>
    <row r="90" spans="1:8" ht="15.75" customHeight="1" x14ac:dyDescent="0.35">
      <c r="A90" s="86"/>
      <c r="B90" s="75"/>
      <c r="C90" s="72"/>
      <c r="D90" s="72"/>
      <c r="E90" s="72"/>
      <c r="F90" s="72"/>
      <c r="G90" s="17" t="s">
        <v>1728</v>
      </c>
      <c r="H90" s="16">
        <v>40</v>
      </c>
    </row>
    <row r="91" spans="1:8" ht="15.75" customHeight="1" x14ac:dyDescent="0.35">
      <c r="A91" s="86"/>
      <c r="B91" s="75"/>
      <c r="C91" s="72"/>
      <c r="D91" s="72"/>
      <c r="E91" s="72"/>
      <c r="F91" s="72"/>
      <c r="G91" s="17" t="s">
        <v>1772</v>
      </c>
      <c r="H91" s="16">
        <v>10</v>
      </c>
    </row>
    <row r="92" spans="1:8" ht="15.75" customHeight="1" x14ac:dyDescent="0.35">
      <c r="A92" s="86"/>
      <c r="B92" s="75"/>
      <c r="C92" s="72"/>
      <c r="D92" s="72"/>
      <c r="E92" s="72"/>
      <c r="F92" s="72"/>
      <c r="G92" s="17" t="s">
        <v>1771</v>
      </c>
      <c r="H92" s="16">
        <v>20</v>
      </c>
    </row>
    <row r="93" spans="1:8" ht="15.75" customHeight="1" x14ac:dyDescent="0.35">
      <c r="A93" s="86"/>
      <c r="B93" s="75"/>
      <c r="C93" s="72"/>
      <c r="D93" s="72"/>
      <c r="E93" s="72"/>
      <c r="F93" s="72"/>
      <c r="G93" s="17" t="s">
        <v>1770</v>
      </c>
      <c r="H93" s="16">
        <v>5</v>
      </c>
    </row>
    <row r="94" spans="1:8" ht="15.75" customHeight="1" x14ac:dyDescent="0.35">
      <c r="A94" s="86"/>
      <c r="B94" s="75"/>
      <c r="C94" s="72"/>
      <c r="D94" s="72"/>
      <c r="E94" s="72"/>
      <c r="F94" s="72"/>
      <c r="G94" s="17" t="s">
        <v>1769</v>
      </c>
      <c r="H94" s="16">
        <v>5</v>
      </c>
    </row>
    <row r="95" spans="1:8" ht="147" customHeight="1" thickBot="1" x14ac:dyDescent="0.4">
      <c r="A95" s="86"/>
      <c r="B95" s="75"/>
      <c r="C95" s="73"/>
      <c r="D95" s="73"/>
      <c r="E95" s="73"/>
      <c r="F95" s="73"/>
      <c r="G95" s="110" t="s">
        <v>8</v>
      </c>
      <c r="H95" s="112">
        <f>SUM(H90:H94)</f>
        <v>80</v>
      </c>
    </row>
    <row r="96" spans="1:8" ht="110.25" customHeight="1" thickBot="1" x14ac:dyDescent="0.4">
      <c r="A96" s="87"/>
      <c r="B96" s="76"/>
      <c r="C96" s="83" t="s">
        <v>1768</v>
      </c>
      <c r="D96" s="83"/>
      <c r="E96" s="83"/>
      <c r="F96" s="84"/>
      <c r="G96" s="111"/>
      <c r="H96" s="113"/>
    </row>
    <row r="97" spans="1:8" ht="16.5" customHeight="1" x14ac:dyDescent="0.35">
      <c r="A97" s="85">
        <v>8</v>
      </c>
      <c r="B97" s="74" t="s">
        <v>1716</v>
      </c>
      <c r="C97" s="71" t="s">
        <v>1767</v>
      </c>
      <c r="D97" s="71" t="s">
        <v>1766</v>
      </c>
      <c r="E97" s="71" t="s">
        <v>1765</v>
      </c>
      <c r="F97" s="71"/>
      <c r="G97" s="117" t="s">
        <v>1719</v>
      </c>
      <c r="H97" s="118"/>
    </row>
    <row r="98" spans="1:8" ht="45" x14ac:dyDescent="0.35">
      <c r="A98" s="86"/>
      <c r="B98" s="75"/>
      <c r="C98" s="72"/>
      <c r="D98" s="72"/>
      <c r="E98" s="72"/>
      <c r="F98" s="72"/>
      <c r="G98" s="17" t="s">
        <v>1728</v>
      </c>
      <c r="H98" s="16">
        <v>25</v>
      </c>
    </row>
    <row r="99" spans="1:8" ht="35.25" customHeight="1" thickBot="1" x14ac:dyDescent="0.4">
      <c r="A99" s="86"/>
      <c r="B99" s="75"/>
      <c r="C99" s="73"/>
      <c r="D99" s="73"/>
      <c r="E99" s="73"/>
      <c r="F99" s="73"/>
      <c r="G99" s="110" t="s">
        <v>8</v>
      </c>
      <c r="H99" s="112">
        <f>SUM(H98:H98)</f>
        <v>25</v>
      </c>
    </row>
    <row r="100" spans="1:8" ht="93" customHeight="1" thickBot="1" x14ac:dyDescent="0.4">
      <c r="A100" s="87"/>
      <c r="B100" s="76"/>
      <c r="C100" s="83" t="s">
        <v>1764</v>
      </c>
      <c r="D100" s="83"/>
      <c r="E100" s="83"/>
      <c r="F100" s="84"/>
      <c r="G100" s="111"/>
      <c r="H100" s="113"/>
    </row>
    <row r="101" spans="1:8" ht="16.5" customHeight="1" x14ac:dyDescent="0.35">
      <c r="A101" s="85">
        <v>9</v>
      </c>
      <c r="B101" s="74" t="s">
        <v>1716</v>
      </c>
      <c r="C101" s="71" t="s">
        <v>1763</v>
      </c>
      <c r="D101" s="71" t="s">
        <v>1762</v>
      </c>
      <c r="E101" s="71" t="s">
        <v>1761</v>
      </c>
      <c r="F101" s="71" t="s">
        <v>1760</v>
      </c>
      <c r="G101" s="117" t="s">
        <v>1719</v>
      </c>
      <c r="H101" s="118"/>
    </row>
    <row r="102" spans="1:8" ht="15.5" thickBot="1" x14ac:dyDescent="0.4">
      <c r="A102" s="86"/>
      <c r="B102" s="75"/>
      <c r="C102" s="72"/>
      <c r="D102" s="72"/>
      <c r="E102" s="72"/>
      <c r="F102" s="72"/>
      <c r="G102" s="17" t="s">
        <v>1718</v>
      </c>
      <c r="H102" s="16">
        <v>20</v>
      </c>
    </row>
    <row r="103" spans="1:8" x14ac:dyDescent="0.35">
      <c r="A103" s="86"/>
      <c r="B103" s="75"/>
      <c r="C103" s="72"/>
      <c r="D103" s="72"/>
      <c r="E103" s="72"/>
      <c r="F103" s="72"/>
      <c r="G103" s="117" t="s">
        <v>1726</v>
      </c>
      <c r="H103" s="118"/>
    </row>
    <row r="104" spans="1:8" ht="15.5" thickBot="1" x14ac:dyDescent="0.4">
      <c r="A104" s="86"/>
      <c r="B104" s="75"/>
      <c r="C104" s="72"/>
      <c r="D104" s="72"/>
      <c r="E104" s="72"/>
      <c r="F104" s="72"/>
      <c r="G104" s="17" t="s">
        <v>1734</v>
      </c>
      <c r="H104" s="16">
        <v>6</v>
      </c>
    </row>
    <row r="105" spans="1:8" x14ac:dyDescent="0.35">
      <c r="A105" s="86"/>
      <c r="B105" s="75"/>
      <c r="C105" s="72"/>
      <c r="D105" s="72"/>
      <c r="E105" s="72"/>
      <c r="F105" s="72"/>
      <c r="G105" s="117" t="s">
        <v>1724</v>
      </c>
      <c r="H105" s="118"/>
    </row>
    <row r="106" spans="1:8" x14ac:dyDescent="0.35">
      <c r="A106" s="86"/>
      <c r="B106" s="75"/>
      <c r="C106" s="72"/>
      <c r="D106" s="72"/>
      <c r="E106" s="72"/>
      <c r="F106" s="72"/>
      <c r="G106" s="17" t="s">
        <v>1759</v>
      </c>
      <c r="H106" s="16">
        <v>2</v>
      </c>
    </row>
    <row r="107" spans="1:8" ht="15.5" thickBot="1" x14ac:dyDescent="0.4">
      <c r="A107" s="86"/>
      <c r="B107" s="75"/>
      <c r="C107" s="73"/>
      <c r="D107" s="73"/>
      <c r="E107" s="73"/>
      <c r="F107" s="73"/>
      <c r="G107" s="110" t="s">
        <v>8</v>
      </c>
      <c r="H107" s="112">
        <f>SUM(H102:H102,H104:H104,H106:H106)</f>
        <v>28</v>
      </c>
    </row>
    <row r="108" spans="1:8" ht="168.75" customHeight="1" thickBot="1" x14ac:dyDescent="0.4">
      <c r="A108" s="87"/>
      <c r="B108" s="76"/>
      <c r="C108" s="83" t="s">
        <v>1758</v>
      </c>
      <c r="D108" s="83"/>
      <c r="E108" s="83"/>
      <c r="F108" s="84"/>
      <c r="G108" s="111"/>
      <c r="H108" s="113"/>
    </row>
    <row r="109" spans="1:8" ht="16.5" customHeight="1" x14ac:dyDescent="0.35">
      <c r="A109" s="85">
        <v>10</v>
      </c>
      <c r="B109" s="74" t="s">
        <v>1716</v>
      </c>
      <c r="C109" s="71" t="s">
        <v>1757</v>
      </c>
      <c r="D109" s="71" t="s">
        <v>1756</v>
      </c>
      <c r="E109" s="71" t="s">
        <v>1748</v>
      </c>
      <c r="F109" s="71" t="s">
        <v>1747</v>
      </c>
      <c r="G109" s="117" t="s">
        <v>1719</v>
      </c>
      <c r="H109" s="118"/>
    </row>
    <row r="110" spans="1:8" ht="30.5" thickBot="1" x14ac:dyDescent="0.4">
      <c r="A110" s="86"/>
      <c r="B110" s="75"/>
      <c r="C110" s="72"/>
      <c r="D110" s="72"/>
      <c r="E110" s="72"/>
      <c r="F110" s="72"/>
      <c r="G110" s="17" t="s">
        <v>1752</v>
      </c>
      <c r="H110" s="16">
        <v>5</v>
      </c>
    </row>
    <row r="111" spans="1:8" x14ac:dyDescent="0.35">
      <c r="A111" s="86"/>
      <c r="B111" s="75"/>
      <c r="C111" s="72"/>
      <c r="D111" s="72"/>
      <c r="E111" s="72"/>
      <c r="F111" s="72"/>
      <c r="G111" s="117" t="s">
        <v>1726</v>
      </c>
      <c r="H111" s="118"/>
    </row>
    <row r="112" spans="1:8" ht="15.5" thickBot="1" x14ac:dyDescent="0.4">
      <c r="A112" s="86"/>
      <c r="B112" s="75"/>
      <c r="C112" s="72"/>
      <c r="D112" s="72"/>
      <c r="E112" s="72"/>
      <c r="F112" s="72"/>
      <c r="G112" s="17" t="s">
        <v>1725</v>
      </c>
      <c r="H112" s="16">
        <v>5</v>
      </c>
    </row>
    <row r="113" spans="1:8" x14ac:dyDescent="0.35">
      <c r="A113" s="86"/>
      <c r="B113" s="75"/>
      <c r="C113" s="72"/>
      <c r="D113" s="72"/>
      <c r="E113" s="72"/>
      <c r="F113" s="72"/>
      <c r="G113" s="117" t="s">
        <v>1724</v>
      </c>
      <c r="H113" s="118"/>
    </row>
    <row r="114" spans="1:8" ht="30" x14ac:dyDescent="0.35">
      <c r="A114" s="86"/>
      <c r="B114" s="75"/>
      <c r="C114" s="72"/>
      <c r="D114" s="72"/>
      <c r="E114" s="72"/>
      <c r="F114" s="72"/>
      <c r="G114" s="17" t="s">
        <v>1723</v>
      </c>
      <c r="H114" s="16">
        <v>18</v>
      </c>
    </row>
    <row r="115" spans="1:8" ht="45.75" customHeight="1" thickBot="1" x14ac:dyDescent="0.4">
      <c r="A115" s="86"/>
      <c r="B115" s="75"/>
      <c r="C115" s="73"/>
      <c r="D115" s="73"/>
      <c r="E115" s="73"/>
      <c r="F115" s="73"/>
      <c r="G115" s="110" t="s">
        <v>8</v>
      </c>
      <c r="H115" s="112">
        <f>SUM(H110:H110,H112:H112,H114:H114)</f>
        <v>28</v>
      </c>
    </row>
    <row r="116" spans="1:8" ht="152.25" customHeight="1" thickBot="1" x14ac:dyDescent="0.4">
      <c r="A116" s="87"/>
      <c r="B116" s="76"/>
      <c r="C116" s="83" t="s">
        <v>1755</v>
      </c>
      <c r="D116" s="83"/>
      <c r="E116" s="83"/>
      <c r="F116" s="84"/>
      <c r="G116" s="111"/>
      <c r="H116" s="113"/>
    </row>
    <row r="117" spans="1:8" ht="16.5" customHeight="1" x14ac:dyDescent="0.35">
      <c r="A117" s="85">
        <v>11</v>
      </c>
      <c r="B117" s="74" t="s">
        <v>1716</v>
      </c>
      <c r="C117" s="71" t="s">
        <v>1754</v>
      </c>
      <c r="D117" s="71" t="s">
        <v>1753</v>
      </c>
      <c r="E117" s="71" t="s">
        <v>1748</v>
      </c>
      <c r="F117" s="71" t="s">
        <v>1747</v>
      </c>
      <c r="G117" s="117" t="s">
        <v>1719</v>
      </c>
      <c r="H117" s="118"/>
    </row>
    <row r="118" spans="1:8" ht="45" x14ac:dyDescent="0.35">
      <c r="A118" s="86"/>
      <c r="B118" s="75"/>
      <c r="C118" s="72"/>
      <c r="D118" s="72"/>
      <c r="E118" s="72"/>
      <c r="F118" s="72"/>
      <c r="G118" s="17" t="s">
        <v>1728</v>
      </c>
      <c r="H118" s="16">
        <v>2</v>
      </c>
    </row>
    <row r="119" spans="1:8" ht="30.5" thickBot="1" x14ac:dyDescent="0.4">
      <c r="A119" s="86"/>
      <c r="B119" s="75"/>
      <c r="C119" s="72"/>
      <c r="D119" s="72"/>
      <c r="E119" s="72"/>
      <c r="F119" s="72"/>
      <c r="G119" s="17" t="s">
        <v>1752</v>
      </c>
      <c r="H119" s="16">
        <v>3</v>
      </c>
    </row>
    <row r="120" spans="1:8" x14ac:dyDescent="0.35">
      <c r="A120" s="86"/>
      <c r="B120" s="75"/>
      <c r="C120" s="72"/>
      <c r="D120" s="72"/>
      <c r="E120" s="72"/>
      <c r="F120" s="72"/>
      <c r="G120" s="117" t="s">
        <v>1726</v>
      </c>
      <c r="H120" s="118"/>
    </row>
    <row r="121" spans="1:8" ht="15.5" thickBot="1" x14ac:dyDescent="0.4">
      <c r="A121" s="86"/>
      <c r="B121" s="75"/>
      <c r="C121" s="72"/>
      <c r="D121" s="72"/>
      <c r="E121" s="72"/>
      <c r="F121" s="72"/>
      <c r="G121" s="17" t="s">
        <v>1725</v>
      </c>
      <c r="H121" s="16">
        <v>2</v>
      </c>
    </row>
    <row r="122" spans="1:8" x14ac:dyDescent="0.35">
      <c r="A122" s="86"/>
      <c r="B122" s="75"/>
      <c r="C122" s="72"/>
      <c r="D122" s="72"/>
      <c r="E122" s="72"/>
      <c r="F122" s="72"/>
      <c r="G122" s="117" t="s">
        <v>1724</v>
      </c>
      <c r="H122" s="118"/>
    </row>
    <row r="123" spans="1:8" ht="30" x14ac:dyDescent="0.35">
      <c r="A123" s="86"/>
      <c r="B123" s="75"/>
      <c r="C123" s="72"/>
      <c r="D123" s="72"/>
      <c r="E123" s="72"/>
      <c r="F123" s="72"/>
      <c r="G123" s="17" t="s">
        <v>1723</v>
      </c>
      <c r="H123" s="16">
        <v>2</v>
      </c>
    </row>
    <row r="124" spans="1:8" ht="15.5" thickBot="1" x14ac:dyDescent="0.4">
      <c r="A124" s="86"/>
      <c r="B124" s="75"/>
      <c r="C124" s="73"/>
      <c r="D124" s="73"/>
      <c r="E124" s="73"/>
      <c r="F124" s="73"/>
      <c r="G124" s="110" t="s">
        <v>8</v>
      </c>
      <c r="H124" s="112">
        <f>SUM(H118:H119,H121:H121,H123:H123)</f>
        <v>9</v>
      </c>
    </row>
    <row r="125" spans="1:8" ht="131.25" customHeight="1" thickBot="1" x14ac:dyDescent="0.4">
      <c r="A125" s="87"/>
      <c r="B125" s="76"/>
      <c r="C125" s="83" t="s">
        <v>1751</v>
      </c>
      <c r="D125" s="83"/>
      <c r="E125" s="83"/>
      <c r="F125" s="84"/>
      <c r="G125" s="111"/>
      <c r="H125" s="113"/>
    </row>
    <row r="126" spans="1:8" ht="16.5" customHeight="1" x14ac:dyDescent="0.35">
      <c r="A126" s="85">
        <v>12</v>
      </c>
      <c r="B126" s="74" t="s">
        <v>1716</v>
      </c>
      <c r="C126" s="71" t="s">
        <v>1750</v>
      </c>
      <c r="D126" s="71" t="s">
        <v>1749</v>
      </c>
      <c r="E126" s="71" t="s">
        <v>1748</v>
      </c>
      <c r="F126" s="71" t="s">
        <v>1747</v>
      </c>
      <c r="G126" s="117" t="s">
        <v>1726</v>
      </c>
      <c r="H126" s="118"/>
    </row>
    <row r="127" spans="1:8" ht="30" x14ac:dyDescent="0.35">
      <c r="A127" s="86"/>
      <c r="B127" s="75"/>
      <c r="C127" s="72"/>
      <c r="D127" s="72"/>
      <c r="E127" s="72"/>
      <c r="F127" s="72"/>
      <c r="G127" s="17" t="s">
        <v>1746</v>
      </c>
      <c r="H127" s="16">
        <v>5</v>
      </c>
    </row>
    <row r="128" spans="1:8" x14ac:dyDescent="0.35">
      <c r="A128" s="86"/>
      <c r="B128" s="75"/>
      <c r="C128" s="72"/>
      <c r="D128" s="72"/>
      <c r="E128" s="72"/>
      <c r="F128" s="72"/>
      <c r="G128" s="17" t="s">
        <v>1734</v>
      </c>
      <c r="H128" s="16">
        <v>30</v>
      </c>
    </row>
    <row r="129" spans="1:8" ht="15.5" thickBot="1" x14ac:dyDescent="0.4">
      <c r="A129" s="86"/>
      <c r="B129" s="75"/>
      <c r="C129" s="72"/>
      <c r="D129" s="72"/>
      <c r="E129" s="72"/>
      <c r="F129" s="72"/>
      <c r="G129" s="17" t="s">
        <v>1745</v>
      </c>
      <c r="H129" s="16">
        <v>20</v>
      </c>
    </row>
    <row r="130" spans="1:8" x14ac:dyDescent="0.35">
      <c r="A130" s="86"/>
      <c r="B130" s="75"/>
      <c r="C130" s="72"/>
      <c r="D130" s="72"/>
      <c r="E130" s="72"/>
      <c r="F130" s="72"/>
      <c r="G130" s="117" t="s">
        <v>1737</v>
      </c>
      <c r="H130" s="118"/>
    </row>
    <row r="131" spans="1:8" ht="60" x14ac:dyDescent="0.35">
      <c r="A131" s="86"/>
      <c r="B131" s="75"/>
      <c r="C131" s="72"/>
      <c r="D131" s="72"/>
      <c r="E131" s="72"/>
      <c r="F131" s="72"/>
      <c r="G131" s="17" t="s">
        <v>1736</v>
      </c>
      <c r="H131" s="16">
        <v>1</v>
      </c>
    </row>
    <row r="132" spans="1:8" x14ac:dyDescent="0.35">
      <c r="A132" s="86"/>
      <c r="B132" s="75"/>
      <c r="C132" s="72"/>
      <c r="D132" s="72"/>
      <c r="E132" s="72"/>
      <c r="F132" s="72"/>
      <c r="G132" s="17" t="s">
        <v>1744</v>
      </c>
      <c r="H132" s="16">
        <v>1</v>
      </c>
    </row>
    <row r="133" spans="1:8" ht="15.5" thickBot="1" x14ac:dyDescent="0.4">
      <c r="A133" s="86"/>
      <c r="B133" s="75"/>
      <c r="C133" s="73"/>
      <c r="D133" s="73"/>
      <c r="E133" s="73"/>
      <c r="F133" s="73"/>
      <c r="G133" s="110" t="s">
        <v>8</v>
      </c>
      <c r="H133" s="112">
        <f>SUM(H127:H129,H131:H132)</f>
        <v>57</v>
      </c>
    </row>
    <row r="134" spans="1:8" ht="112.5" customHeight="1" thickBot="1" x14ac:dyDescent="0.4">
      <c r="A134" s="87"/>
      <c r="B134" s="76"/>
      <c r="C134" s="83" t="s">
        <v>1743</v>
      </c>
      <c r="D134" s="83"/>
      <c r="E134" s="83"/>
      <c r="F134" s="84"/>
      <c r="G134" s="111"/>
      <c r="H134" s="113"/>
    </row>
    <row r="135" spans="1:8" ht="16.5" customHeight="1" x14ac:dyDescent="0.35">
      <c r="A135" s="85">
        <v>13</v>
      </c>
      <c r="B135" s="74" t="s">
        <v>1716</v>
      </c>
      <c r="C135" s="71" t="s">
        <v>1742</v>
      </c>
      <c r="D135" s="71" t="s">
        <v>1741</v>
      </c>
      <c r="E135" s="71" t="s">
        <v>1730</v>
      </c>
      <c r="F135" s="71" t="s">
        <v>1729</v>
      </c>
      <c r="G135" s="117" t="s">
        <v>1726</v>
      </c>
      <c r="H135" s="118"/>
    </row>
    <row r="136" spans="1:8" x14ac:dyDescent="0.35">
      <c r="A136" s="86"/>
      <c r="B136" s="75"/>
      <c r="C136" s="72"/>
      <c r="D136" s="72"/>
      <c r="E136" s="72"/>
      <c r="F136" s="72"/>
      <c r="G136" s="17" t="s">
        <v>1725</v>
      </c>
      <c r="H136" s="70">
        <v>12</v>
      </c>
    </row>
    <row r="137" spans="1:8" ht="72.75" customHeight="1" thickBot="1" x14ac:dyDescent="0.4">
      <c r="A137" s="86"/>
      <c r="B137" s="75"/>
      <c r="C137" s="73"/>
      <c r="D137" s="73"/>
      <c r="E137" s="73"/>
      <c r="F137" s="73"/>
      <c r="G137" s="110" t="s">
        <v>8</v>
      </c>
      <c r="H137" s="112">
        <f>SUM(H136:H136)</f>
        <v>12</v>
      </c>
    </row>
    <row r="138" spans="1:8" ht="93" customHeight="1" thickBot="1" x14ac:dyDescent="0.4">
      <c r="A138" s="87"/>
      <c r="B138" s="76"/>
      <c r="C138" s="83" t="s">
        <v>1740</v>
      </c>
      <c r="D138" s="83"/>
      <c r="E138" s="83"/>
      <c r="F138" s="84"/>
      <c r="G138" s="111"/>
      <c r="H138" s="113"/>
    </row>
    <row r="139" spans="1:8" ht="16.5" customHeight="1" x14ac:dyDescent="0.35">
      <c r="A139" s="85">
        <v>14</v>
      </c>
      <c r="B139" s="74" t="s">
        <v>1716</v>
      </c>
      <c r="C139" s="71" t="s">
        <v>1739</v>
      </c>
      <c r="D139" s="71" t="s">
        <v>1738</v>
      </c>
      <c r="E139" s="71" t="s">
        <v>1730</v>
      </c>
      <c r="F139" s="71" t="s">
        <v>1729</v>
      </c>
      <c r="G139" s="117" t="s">
        <v>1737</v>
      </c>
      <c r="H139" s="118"/>
    </row>
    <row r="140" spans="1:8" ht="60" x14ac:dyDescent="0.35">
      <c r="A140" s="86"/>
      <c r="B140" s="75"/>
      <c r="C140" s="72"/>
      <c r="D140" s="72"/>
      <c r="E140" s="72"/>
      <c r="F140" s="72"/>
      <c r="G140" s="17" t="s">
        <v>1736</v>
      </c>
      <c r="H140" s="16">
        <v>2</v>
      </c>
    </row>
    <row r="141" spans="1:8" ht="30.5" thickBot="1" x14ac:dyDescent="0.4">
      <c r="A141" s="86"/>
      <c r="B141" s="75"/>
      <c r="C141" s="72"/>
      <c r="D141" s="72"/>
      <c r="E141" s="72"/>
      <c r="F141" s="72"/>
      <c r="G141" s="17" t="s">
        <v>1735</v>
      </c>
      <c r="H141" s="16">
        <v>2</v>
      </c>
    </row>
    <row r="142" spans="1:8" x14ac:dyDescent="0.35">
      <c r="A142" s="86"/>
      <c r="B142" s="75"/>
      <c r="C142" s="72"/>
      <c r="D142" s="72"/>
      <c r="E142" s="72"/>
      <c r="F142" s="72"/>
      <c r="G142" s="117" t="s">
        <v>1726</v>
      </c>
      <c r="H142" s="118"/>
    </row>
    <row r="143" spans="1:8" x14ac:dyDescent="0.35">
      <c r="A143" s="86"/>
      <c r="B143" s="75"/>
      <c r="C143" s="72"/>
      <c r="D143" s="72"/>
      <c r="E143" s="72"/>
      <c r="F143" s="72"/>
      <c r="G143" s="17" t="s">
        <v>1734</v>
      </c>
      <c r="H143" s="16">
        <v>2</v>
      </c>
    </row>
    <row r="144" spans="1:8" ht="15.5" thickBot="1" x14ac:dyDescent="0.4">
      <c r="A144" s="86"/>
      <c r="B144" s="75"/>
      <c r="C144" s="73"/>
      <c r="D144" s="73"/>
      <c r="E144" s="73"/>
      <c r="F144" s="73"/>
      <c r="G144" s="110" t="s">
        <v>8</v>
      </c>
      <c r="H144" s="112">
        <f>SUM(H140:H141,H143:H143)</f>
        <v>6</v>
      </c>
    </row>
    <row r="145" spans="1:8" ht="96" customHeight="1" thickBot="1" x14ac:dyDescent="0.4">
      <c r="A145" s="87"/>
      <c r="B145" s="76"/>
      <c r="C145" s="83" t="s">
        <v>1733</v>
      </c>
      <c r="D145" s="83"/>
      <c r="E145" s="83"/>
      <c r="F145" s="84"/>
      <c r="G145" s="111"/>
      <c r="H145" s="113"/>
    </row>
    <row r="146" spans="1:8" ht="16.5" customHeight="1" x14ac:dyDescent="0.35">
      <c r="A146" s="85">
        <v>15</v>
      </c>
      <c r="B146" s="74" t="s">
        <v>1716</v>
      </c>
      <c r="C146" s="71" t="s">
        <v>1732</v>
      </c>
      <c r="D146" s="71" t="s">
        <v>1731</v>
      </c>
      <c r="E146" s="71" t="s">
        <v>1730</v>
      </c>
      <c r="F146" s="71" t="s">
        <v>1729</v>
      </c>
      <c r="G146" s="117" t="s">
        <v>1719</v>
      </c>
      <c r="H146" s="118"/>
    </row>
    <row r="147" spans="1:8" x14ac:dyDescent="0.35">
      <c r="A147" s="86"/>
      <c r="B147" s="75"/>
      <c r="C147" s="72"/>
      <c r="D147" s="72"/>
      <c r="E147" s="72"/>
      <c r="F147" s="72"/>
      <c r="G147" s="17" t="s">
        <v>1718</v>
      </c>
      <c r="H147" s="16">
        <v>3</v>
      </c>
    </row>
    <row r="148" spans="1:8" ht="45" x14ac:dyDescent="0.35">
      <c r="A148" s="86"/>
      <c r="B148" s="75"/>
      <c r="C148" s="72"/>
      <c r="D148" s="72"/>
      <c r="E148" s="72"/>
      <c r="F148" s="72"/>
      <c r="G148" s="17" t="s">
        <v>1728</v>
      </c>
      <c r="H148" s="16">
        <v>2</v>
      </c>
    </row>
    <row r="149" spans="1:8" ht="15.5" thickBot="1" x14ac:dyDescent="0.4">
      <c r="A149" s="86"/>
      <c r="B149" s="75"/>
      <c r="C149" s="72"/>
      <c r="D149" s="72"/>
      <c r="E149" s="72"/>
      <c r="F149" s="72"/>
      <c r="G149" s="17" t="s">
        <v>1727</v>
      </c>
      <c r="H149" s="16">
        <v>2</v>
      </c>
    </row>
    <row r="150" spans="1:8" x14ac:dyDescent="0.35">
      <c r="A150" s="86"/>
      <c r="B150" s="75"/>
      <c r="C150" s="72"/>
      <c r="D150" s="72"/>
      <c r="E150" s="72"/>
      <c r="F150" s="72"/>
      <c r="G150" s="117" t="s">
        <v>1726</v>
      </c>
      <c r="H150" s="118"/>
    </row>
    <row r="151" spans="1:8" ht="15.5" thickBot="1" x14ac:dyDescent="0.4">
      <c r="A151" s="86"/>
      <c r="B151" s="75"/>
      <c r="C151" s="72"/>
      <c r="D151" s="72"/>
      <c r="E151" s="72"/>
      <c r="F151" s="72"/>
      <c r="G151" s="17" t="s">
        <v>1725</v>
      </c>
      <c r="H151" s="16">
        <v>2</v>
      </c>
    </row>
    <row r="152" spans="1:8" x14ac:dyDescent="0.35">
      <c r="A152" s="86"/>
      <c r="B152" s="75"/>
      <c r="C152" s="72"/>
      <c r="D152" s="72"/>
      <c r="E152" s="72"/>
      <c r="F152" s="72"/>
      <c r="G152" s="117" t="s">
        <v>1724</v>
      </c>
      <c r="H152" s="118"/>
    </row>
    <row r="153" spans="1:8" ht="30" x14ac:dyDescent="0.35">
      <c r="A153" s="86"/>
      <c r="B153" s="75"/>
      <c r="C153" s="72"/>
      <c r="D153" s="72"/>
      <c r="E153" s="72"/>
      <c r="F153" s="72"/>
      <c r="G153" s="17" t="s">
        <v>1723</v>
      </c>
      <c r="H153" s="16">
        <v>2</v>
      </c>
    </row>
    <row r="154" spans="1:8" ht="15.5" thickBot="1" x14ac:dyDescent="0.4">
      <c r="A154" s="86"/>
      <c r="B154" s="75"/>
      <c r="C154" s="73"/>
      <c r="D154" s="73"/>
      <c r="E154" s="73"/>
      <c r="F154" s="73"/>
      <c r="G154" s="110" t="s">
        <v>8</v>
      </c>
      <c r="H154" s="112">
        <f>SUM(H147:H149,H151:H151,H153:H153)</f>
        <v>11</v>
      </c>
    </row>
    <row r="155" spans="1:8" ht="125.25" customHeight="1" thickBot="1" x14ac:dyDescent="0.4">
      <c r="A155" s="87"/>
      <c r="B155" s="76"/>
      <c r="C155" s="83" t="s">
        <v>1722</v>
      </c>
      <c r="D155" s="83"/>
      <c r="E155" s="83"/>
      <c r="F155" s="84"/>
      <c r="G155" s="111"/>
      <c r="H155" s="113"/>
    </row>
    <row r="156" spans="1:8" x14ac:dyDescent="0.35">
      <c r="A156" s="85">
        <v>16</v>
      </c>
      <c r="B156" s="74" t="s">
        <v>1716</v>
      </c>
      <c r="C156" s="71" t="s">
        <v>1721</v>
      </c>
      <c r="D156" s="71" t="s">
        <v>1720</v>
      </c>
      <c r="E156" s="71" t="s">
        <v>1248</v>
      </c>
      <c r="F156" s="71" t="s">
        <v>1247</v>
      </c>
      <c r="G156" s="117" t="s">
        <v>1719</v>
      </c>
      <c r="H156" s="118"/>
    </row>
    <row r="157" spans="1:8" x14ac:dyDescent="0.35">
      <c r="A157" s="86"/>
      <c r="B157" s="75"/>
      <c r="C157" s="72"/>
      <c r="D157" s="72"/>
      <c r="E157" s="72"/>
      <c r="F157" s="72"/>
      <c r="G157" s="17" t="s">
        <v>1718</v>
      </c>
      <c r="H157" s="16">
        <v>5</v>
      </c>
    </row>
    <row r="158" spans="1:8" ht="35.25" customHeight="1" thickBot="1" x14ac:dyDescent="0.4">
      <c r="A158" s="86"/>
      <c r="B158" s="75"/>
      <c r="C158" s="73"/>
      <c r="D158" s="73"/>
      <c r="E158" s="73"/>
      <c r="F158" s="73"/>
      <c r="G158" s="110" t="s">
        <v>8</v>
      </c>
      <c r="H158" s="112">
        <f>SUM(H157:H157)</f>
        <v>5</v>
      </c>
    </row>
    <row r="159" spans="1:8" ht="132" customHeight="1" thickBot="1" x14ac:dyDescent="0.4">
      <c r="A159" s="87"/>
      <c r="B159" s="76"/>
      <c r="C159" s="83" t="s">
        <v>1717</v>
      </c>
      <c r="D159" s="83"/>
      <c r="E159" s="83"/>
      <c r="F159" s="84"/>
      <c r="G159" s="111"/>
      <c r="H159" s="113"/>
    </row>
    <row r="160" spans="1:8" ht="16.5" customHeight="1" x14ac:dyDescent="0.35">
      <c r="A160" s="85">
        <v>17</v>
      </c>
      <c r="B160" s="74" t="s">
        <v>1716</v>
      </c>
      <c r="C160" s="71" t="s">
        <v>1715</v>
      </c>
      <c r="D160" s="71" t="s">
        <v>1714</v>
      </c>
      <c r="E160" s="71" t="s">
        <v>1713</v>
      </c>
      <c r="F160" s="71" t="s">
        <v>1712</v>
      </c>
      <c r="G160" s="117" t="s">
        <v>1710</v>
      </c>
      <c r="H160" s="118"/>
    </row>
    <row r="161" spans="1:9" x14ac:dyDescent="0.35">
      <c r="A161" s="86"/>
      <c r="B161" s="75"/>
      <c r="C161" s="72"/>
      <c r="D161" s="72"/>
      <c r="E161" s="72"/>
      <c r="F161" s="72"/>
      <c r="G161" s="17" t="s">
        <v>1711</v>
      </c>
      <c r="H161" s="16">
        <v>15</v>
      </c>
    </row>
    <row r="162" spans="1:9" x14ac:dyDescent="0.35">
      <c r="A162" s="86"/>
      <c r="B162" s="75"/>
      <c r="C162" s="72"/>
      <c r="D162" s="72"/>
      <c r="E162" s="72"/>
      <c r="F162" s="72"/>
      <c r="G162" s="17" t="s">
        <v>1710</v>
      </c>
      <c r="H162" s="16">
        <v>15</v>
      </c>
    </row>
    <row r="163" spans="1:9" ht="157.5" customHeight="1" thickBot="1" x14ac:dyDescent="0.4">
      <c r="A163" s="86"/>
      <c r="B163" s="75"/>
      <c r="C163" s="73"/>
      <c r="D163" s="73"/>
      <c r="E163" s="73"/>
      <c r="F163" s="73"/>
      <c r="G163" s="110" t="s">
        <v>8</v>
      </c>
      <c r="H163" s="112">
        <f>SUM(H161:H162)</f>
        <v>30</v>
      </c>
      <c r="I163" s="5"/>
    </row>
    <row r="164" spans="1:9" ht="93" customHeight="1" thickBot="1" x14ac:dyDescent="0.4">
      <c r="A164" s="87"/>
      <c r="B164" s="76"/>
      <c r="C164" s="83" t="s">
        <v>1709</v>
      </c>
      <c r="D164" s="83"/>
      <c r="E164" s="83"/>
      <c r="F164" s="84"/>
      <c r="G164" s="111"/>
      <c r="H164" s="113"/>
    </row>
    <row r="165" spans="1:9" ht="15.5" thickBot="1" x14ac:dyDescent="0.4">
      <c r="A165" s="119" t="s">
        <v>166</v>
      </c>
      <c r="B165" s="120"/>
      <c r="C165" s="120"/>
      <c r="D165" s="120"/>
      <c r="E165" s="121"/>
      <c r="F165" s="93">
        <f>H163+H158+H154+H144+H137+H133+H124+H115+H107+H99+H95+H87+H70+H57+H43+H34+H14</f>
        <v>725</v>
      </c>
      <c r="G165" s="94"/>
      <c r="H165" s="95"/>
    </row>
    <row r="166" spans="1:9" ht="209.25" customHeight="1" thickBot="1" x14ac:dyDescent="0.4">
      <c r="A166" s="96" t="s">
        <v>9</v>
      </c>
      <c r="B166" s="97"/>
      <c r="C166" s="98" t="s">
        <v>1708</v>
      </c>
      <c r="D166" s="99"/>
      <c r="E166" s="99"/>
      <c r="F166" s="100"/>
      <c r="G166" s="54" t="s">
        <v>1706</v>
      </c>
      <c r="H166" s="64" t="s">
        <v>1705</v>
      </c>
    </row>
    <row r="167" spans="1:9" ht="171" customHeight="1" thickBot="1" x14ac:dyDescent="0.4">
      <c r="A167" s="96" t="s">
        <v>9</v>
      </c>
      <c r="B167" s="97"/>
      <c r="C167" s="98" t="s">
        <v>1707</v>
      </c>
      <c r="D167" s="99"/>
      <c r="E167" s="99"/>
      <c r="F167" s="100"/>
      <c r="G167" s="54" t="s">
        <v>1706</v>
      </c>
      <c r="H167" s="64" t="s">
        <v>1705</v>
      </c>
    </row>
  </sheetData>
  <sheetProtection algorithmName="SHA-512" hashValue="+fgoEqUz8E39yHqDdhSV+qxObWQBU8RZ1S6wo9dV1rWhUvQAJp7xQlv70UzZZ4vFmGJu8A038EtSZo9mAxxxEQ==" saltValue="L+3Q2rFaTyNJN9J9f9rtmA==" spinCount="100000" sheet="1" formatCells="0" formatColumns="0" formatRows="0" insertColumns="0" insertRows="0" deleteRows="0" autoFilter="0"/>
  <autoFilter ref="A1:H503" xr:uid="{00000000-0009-0000-0000-000000000000}"/>
  <mergeCells count="200">
    <mergeCell ref="F139:F144"/>
    <mergeCell ref="A165:E165"/>
    <mergeCell ref="F165:H165"/>
    <mergeCell ref="A166:B166"/>
    <mergeCell ref="C166:F166"/>
    <mergeCell ref="H163:H164"/>
    <mergeCell ref="C164:F164"/>
    <mergeCell ref="B146:B155"/>
    <mergeCell ref="G146:H146"/>
    <mergeCell ref="G150:H150"/>
    <mergeCell ref="G160:H160"/>
    <mergeCell ref="B139:B145"/>
    <mergeCell ref="G139:H139"/>
    <mergeCell ref="G142:H142"/>
    <mergeCell ref="G144:G145"/>
    <mergeCell ref="H144:H145"/>
    <mergeCell ref="C145:F145"/>
    <mergeCell ref="E160:E163"/>
    <mergeCell ref="F160:F163"/>
    <mergeCell ref="E139:E144"/>
    <mergeCell ref="G156:H156"/>
    <mergeCell ref="G163:G164"/>
    <mergeCell ref="H158:H159"/>
    <mergeCell ref="C159:F159"/>
    <mergeCell ref="G152:H152"/>
    <mergeCell ref="G154:G155"/>
    <mergeCell ref="H154:H155"/>
    <mergeCell ref="C155:F155"/>
    <mergeCell ref="G158:G159"/>
    <mergeCell ref="C146:C154"/>
    <mergeCell ref="D146:D154"/>
    <mergeCell ref="E146:E154"/>
    <mergeCell ref="F146:F154"/>
    <mergeCell ref="A167:B167"/>
    <mergeCell ref="C167:F167"/>
    <mergeCell ref="C156:C158"/>
    <mergeCell ref="D156:D158"/>
    <mergeCell ref="E156:E158"/>
    <mergeCell ref="F156:F158"/>
    <mergeCell ref="C160:C163"/>
    <mergeCell ref="D160:D163"/>
    <mergeCell ref="B156:B159"/>
    <mergeCell ref="B160:B164"/>
    <mergeCell ref="A135:A138"/>
    <mergeCell ref="A139:A145"/>
    <mergeCell ref="A146:A155"/>
    <mergeCell ref="A156:A159"/>
    <mergeCell ref="A160:A164"/>
    <mergeCell ref="B45:B58"/>
    <mergeCell ref="B59:B71"/>
    <mergeCell ref="B72:B88"/>
    <mergeCell ref="B89:B96"/>
    <mergeCell ref="B101:B108"/>
    <mergeCell ref="B109:B116"/>
    <mergeCell ref="B117:B125"/>
    <mergeCell ref="B135:B138"/>
    <mergeCell ref="C139:C144"/>
    <mergeCell ref="D139:D144"/>
    <mergeCell ref="B126:B134"/>
    <mergeCell ref="C135:C137"/>
    <mergeCell ref="D135:D137"/>
    <mergeCell ref="G36:H36"/>
    <mergeCell ref="G39:H39"/>
    <mergeCell ref="G41:H41"/>
    <mergeCell ref="G43:G44"/>
    <mergeCell ref="H43:H44"/>
    <mergeCell ref="C44:F44"/>
    <mergeCell ref="C36:C43"/>
    <mergeCell ref="D36:D43"/>
    <mergeCell ref="E36:E43"/>
    <mergeCell ref="F36:F43"/>
    <mergeCell ref="G45:H45"/>
    <mergeCell ref="G50:H50"/>
    <mergeCell ref="G54:H54"/>
    <mergeCell ref="G57:G58"/>
    <mergeCell ref="H57:H58"/>
    <mergeCell ref="G59:H59"/>
    <mergeCell ref="G63:H63"/>
    <mergeCell ref="G67:H67"/>
    <mergeCell ref="G70:G71"/>
    <mergeCell ref="G2:H2"/>
    <mergeCell ref="G7:H7"/>
    <mergeCell ref="G11:H11"/>
    <mergeCell ref="G14:G15"/>
    <mergeCell ref="H14:H15"/>
    <mergeCell ref="C15:F15"/>
    <mergeCell ref="C2:C14"/>
    <mergeCell ref="B16:B35"/>
    <mergeCell ref="G16:H16"/>
    <mergeCell ref="G23:H23"/>
    <mergeCell ref="G28:H28"/>
    <mergeCell ref="G31:H31"/>
    <mergeCell ref="G34:G35"/>
    <mergeCell ref="H34:H35"/>
    <mergeCell ref="C35:F35"/>
    <mergeCell ref="C16:C34"/>
    <mergeCell ref="D16:D34"/>
    <mergeCell ref="D2:D14"/>
    <mergeCell ref="E2:E14"/>
    <mergeCell ref="F2:F14"/>
    <mergeCell ref="A2:A15"/>
    <mergeCell ref="A16:A35"/>
    <mergeCell ref="A36:A44"/>
    <mergeCell ref="E16:E34"/>
    <mergeCell ref="F16:F34"/>
    <mergeCell ref="B2:B15"/>
    <mergeCell ref="B36:B44"/>
    <mergeCell ref="A117:A125"/>
    <mergeCell ref="A126:A134"/>
    <mergeCell ref="A45:A58"/>
    <mergeCell ref="A59:A71"/>
    <mergeCell ref="A72:A88"/>
    <mergeCell ref="A89:A96"/>
    <mergeCell ref="A97:A100"/>
    <mergeCell ref="A101:A108"/>
    <mergeCell ref="A109:A116"/>
    <mergeCell ref="C58:F58"/>
    <mergeCell ref="C45:C57"/>
    <mergeCell ref="D45:D57"/>
    <mergeCell ref="E45:E57"/>
    <mergeCell ref="F45:F57"/>
    <mergeCell ref="E109:E115"/>
    <mergeCell ref="H70:H71"/>
    <mergeCell ref="C71:F71"/>
    <mergeCell ref="C59:C70"/>
    <mergeCell ref="D59:D70"/>
    <mergeCell ref="E59:E70"/>
    <mergeCell ref="F59:F70"/>
    <mergeCell ref="G95:G96"/>
    <mergeCell ref="H95:H96"/>
    <mergeCell ref="C96:F96"/>
    <mergeCell ref="C89:C95"/>
    <mergeCell ref="D89:D95"/>
    <mergeCell ref="E89:E95"/>
    <mergeCell ref="F89:F95"/>
    <mergeCell ref="C88:F88"/>
    <mergeCell ref="C72:C87"/>
    <mergeCell ref="D72:D87"/>
    <mergeCell ref="E72:E87"/>
    <mergeCell ref="F72:F87"/>
    <mergeCell ref="G89:H89"/>
    <mergeCell ref="G72:H72"/>
    <mergeCell ref="G78:H78"/>
    <mergeCell ref="G83:H83"/>
    <mergeCell ref="G85:H85"/>
    <mergeCell ref="G87:G88"/>
    <mergeCell ref="H87:H88"/>
    <mergeCell ref="B97:B100"/>
    <mergeCell ref="G97:H97"/>
    <mergeCell ref="G99:G100"/>
    <mergeCell ref="H99:H100"/>
    <mergeCell ref="C100:F100"/>
    <mergeCell ref="C97:C99"/>
    <mergeCell ref="D97:D99"/>
    <mergeCell ref="E97:E99"/>
    <mergeCell ref="F97:F99"/>
    <mergeCell ref="G101:H101"/>
    <mergeCell ref="G103:H103"/>
    <mergeCell ref="G105:H105"/>
    <mergeCell ref="G107:G108"/>
    <mergeCell ref="H107:H108"/>
    <mergeCell ref="C108:F108"/>
    <mergeCell ref="C101:C107"/>
    <mergeCell ref="D101:D107"/>
    <mergeCell ref="E101:E107"/>
    <mergeCell ref="F101:F107"/>
    <mergeCell ref="G126:H126"/>
    <mergeCell ref="G130:H130"/>
    <mergeCell ref="G133:G134"/>
    <mergeCell ref="H133:H134"/>
    <mergeCell ref="C134:F134"/>
    <mergeCell ref="G109:H109"/>
    <mergeCell ref="G111:H111"/>
    <mergeCell ref="G113:H113"/>
    <mergeCell ref="G120:H120"/>
    <mergeCell ref="G115:G116"/>
    <mergeCell ref="E135:E137"/>
    <mergeCell ref="F135:F137"/>
    <mergeCell ref="C138:F138"/>
    <mergeCell ref="G124:G125"/>
    <mergeCell ref="H124:H125"/>
    <mergeCell ref="C125:F125"/>
    <mergeCell ref="F109:F115"/>
    <mergeCell ref="C117:C124"/>
    <mergeCell ref="D117:D124"/>
    <mergeCell ref="E117:E124"/>
    <mergeCell ref="F117:F124"/>
    <mergeCell ref="C126:C133"/>
    <mergeCell ref="D126:D133"/>
    <mergeCell ref="E126:E133"/>
    <mergeCell ref="F126:F133"/>
    <mergeCell ref="H115:H116"/>
    <mergeCell ref="C116:F116"/>
    <mergeCell ref="G117:H117"/>
    <mergeCell ref="G122:H122"/>
    <mergeCell ref="G135:H135"/>
    <mergeCell ref="G137:G138"/>
    <mergeCell ref="H137:H138"/>
    <mergeCell ref="C109:C115"/>
    <mergeCell ref="D109:D115"/>
  </mergeCells>
  <pageMargins left="0.70866141732283472" right="0.70866141732283472" top="0" bottom="0" header="0" footer="0"/>
  <pageSetup paperSize="9" scale="40" orientation="portrait" r:id="rId1"/>
  <rowBreaks count="2" manualBreakCount="2">
    <brk id="71" max="16383" man="1"/>
    <brk id="1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11</vt:i4>
      </vt:variant>
      <vt:variant>
        <vt:lpstr>Névvel ellátott tartományok</vt:lpstr>
      </vt:variant>
      <vt:variant>
        <vt:i4>1</vt:i4>
      </vt:variant>
    </vt:vector>
  </HeadingPairs>
  <TitlesOfParts>
    <vt:vector size="12" baseType="lpstr">
      <vt:lpstr>6.2</vt:lpstr>
      <vt:lpstr>6.3</vt:lpstr>
      <vt:lpstr>6.4</vt:lpstr>
      <vt:lpstr>6.5.1</vt:lpstr>
      <vt:lpstr>6.5.2</vt:lpstr>
      <vt:lpstr>6.5.3</vt:lpstr>
      <vt:lpstr>6.5.4</vt:lpstr>
      <vt:lpstr>6.5.5</vt:lpstr>
      <vt:lpstr>6.5.6</vt:lpstr>
      <vt:lpstr>6.5.7</vt:lpstr>
      <vt:lpstr>6.5.8</vt:lpstr>
      <vt:lpstr>'6.5.8'!Nyomtatási_cím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cp:lastPrinted>2025-03-13T16:34:13Z</cp:lastPrinted>
  <dcterms:created xsi:type="dcterms:W3CDTF">2024-11-28T14:19:52Z</dcterms:created>
  <dcterms:modified xsi:type="dcterms:W3CDTF">2026-06-02T12:44:06Z</dcterms:modified>
</cp:coreProperties>
</file>